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956" yWindow="1956" windowWidth="15348" windowHeight="13176"/>
  </bookViews>
  <sheets>
    <sheet name="G" sheetId="37" r:id="rId1"/>
    <sheet name="Listki" sheetId="45" r:id="rId2"/>
  </sheets>
  <definedNames>
    <definedName name="_MD1" localSheetId="1">#REF!</definedName>
    <definedName name="_MD1">#REF!</definedName>
    <definedName name="_MD10" localSheetId="1">#REF!</definedName>
    <definedName name="_MD10">#REF!</definedName>
    <definedName name="_MD11" localSheetId="1">#REF!</definedName>
    <definedName name="_MD11">#REF!</definedName>
    <definedName name="_MD12" localSheetId="1">#REF!</definedName>
    <definedName name="_MD12">#REF!</definedName>
    <definedName name="_MD13" localSheetId="1">#REF!</definedName>
    <definedName name="_MD13">#REF!</definedName>
    <definedName name="_MD14" localSheetId="1">#REF!</definedName>
    <definedName name="_MD14">#REF!</definedName>
    <definedName name="_MD15" localSheetId="1">#REF!</definedName>
    <definedName name="_MD15">#REF!</definedName>
    <definedName name="_MD16" localSheetId="1">#REF!</definedName>
    <definedName name="_MD16">#REF!</definedName>
    <definedName name="_MD17" localSheetId="1">#REF!</definedName>
    <definedName name="_MD17">#REF!</definedName>
    <definedName name="_MD18" localSheetId="1">#REF!</definedName>
    <definedName name="_MD18">#REF!</definedName>
    <definedName name="_MD19" localSheetId="1">#REF!</definedName>
    <definedName name="_MD19">#REF!</definedName>
    <definedName name="_MD2" localSheetId="1">#REF!</definedName>
    <definedName name="_MD2">#REF!</definedName>
    <definedName name="_MD20" localSheetId="1">#REF!</definedName>
    <definedName name="_MD20">#REF!</definedName>
    <definedName name="_MD21" localSheetId="1">#REF!</definedName>
    <definedName name="_MD21">#REF!</definedName>
    <definedName name="_MD22" localSheetId="1">#REF!</definedName>
    <definedName name="_MD22">#REF!</definedName>
    <definedName name="_MD23" localSheetId="1">#REF!</definedName>
    <definedName name="_MD23">#REF!</definedName>
    <definedName name="_MD24" localSheetId="1">#REF!</definedName>
    <definedName name="_MD24">#REF!</definedName>
    <definedName name="_MD25" localSheetId="1">#REF!</definedName>
    <definedName name="_MD25">#REF!</definedName>
    <definedName name="_MD26" localSheetId="1">#REF!</definedName>
    <definedName name="_MD26">#REF!</definedName>
    <definedName name="_MD27" localSheetId="1">#REF!</definedName>
    <definedName name="_MD27">#REF!</definedName>
    <definedName name="_MD28" localSheetId="1">#REF!</definedName>
    <definedName name="_MD28">#REF!</definedName>
    <definedName name="_MD29" localSheetId="1">#REF!</definedName>
    <definedName name="_MD29">#REF!</definedName>
    <definedName name="_MD3" localSheetId="1">#REF!</definedName>
    <definedName name="_MD3">#REF!</definedName>
    <definedName name="_MD30" localSheetId="1">#REF!</definedName>
    <definedName name="_MD30">#REF!</definedName>
    <definedName name="_MD31" localSheetId="1">#REF!</definedName>
    <definedName name="_MD31">#REF!</definedName>
    <definedName name="_MD4" localSheetId="1">#REF!</definedName>
    <definedName name="_MD4">#REF!</definedName>
    <definedName name="_MD5" localSheetId="1">#REF!</definedName>
    <definedName name="_MD5">#REF!</definedName>
    <definedName name="_MD6" localSheetId="1">#REF!</definedName>
    <definedName name="_MD6">#REF!</definedName>
    <definedName name="_MD7" localSheetId="1">#REF!</definedName>
    <definedName name="_MD7">#REF!</definedName>
    <definedName name="_MD8" localSheetId="1">#REF!</definedName>
    <definedName name="_MD8">#REF!</definedName>
    <definedName name="_MD9" localSheetId="1">#REF!</definedName>
    <definedName name="_MD9">#REF!</definedName>
    <definedName name="_MS1" localSheetId="1">#REF!</definedName>
    <definedName name="_MS1">#REF!</definedName>
    <definedName name="_MS10" localSheetId="1">#REF!</definedName>
    <definedName name="_MS10">#REF!</definedName>
    <definedName name="_MS11" localSheetId="1">#REF!</definedName>
    <definedName name="_MS11">#REF!</definedName>
    <definedName name="_MS12" localSheetId="1">#REF!</definedName>
    <definedName name="_MS12">#REF!</definedName>
    <definedName name="_MS13" localSheetId="1">#REF!</definedName>
    <definedName name="_MS13">#REF!</definedName>
    <definedName name="_MS14" localSheetId="1">#REF!</definedName>
    <definedName name="_MS14">#REF!</definedName>
    <definedName name="_MS15" localSheetId="1">#REF!</definedName>
    <definedName name="_MS15">#REF!</definedName>
    <definedName name="_MS16" localSheetId="1">#REF!</definedName>
    <definedName name="_MS16">#REF!</definedName>
    <definedName name="_MS17" localSheetId="1">#REF!</definedName>
    <definedName name="_MS17">#REF!</definedName>
    <definedName name="_MS18" localSheetId="1">#REF!</definedName>
    <definedName name="_MS18">#REF!</definedName>
    <definedName name="_MS19" localSheetId="1">#REF!</definedName>
    <definedName name="_MS19">#REF!</definedName>
    <definedName name="_MS2" localSheetId="1">#REF!</definedName>
    <definedName name="_MS2">#REF!</definedName>
    <definedName name="_MS20" localSheetId="1">#REF!</definedName>
    <definedName name="_MS20">#REF!</definedName>
    <definedName name="_MS21" localSheetId="1">#REF!</definedName>
    <definedName name="_MS21">#REF!</definedName>
    <definedName name="_MS22" localSheetId="1">#REF!</definedName>
    <definedName name="_MS22">#REF!</definedName>
    <definedName name="_MS23" localSheetId="1">#REF!</definedName>
    <definedName name="_MS23">#REF!</definedName>
    <definedName name="_MS24" localSheetId="1">#REF!</definedName>
    <definedName name="_MS24">#REF!</definedName>
    <definedName name="_MS25" localSheetId="1">#REF!</definedName>
    <definedName name="_MS25">#REF!</definedName>
    <definedName name="_MS26" localSheetId="1">#REF!</definedName>
    <definedName name="_MS26">#REF!</definedName>
    <definedName name="_MS27" localSheetId="1">#REF!</definedName>
    <definedName name="_MS27">#REF!</definedName>
    <definedName name="_MS28" localSheetId="1">#REF!</definedName>
    <definedName name="_MS28">#REF!</definedName>
    <definedName name="_MS29" localSheetId="1">#REF!</definedName>
    <definedName name="_MS29">#REF!</definedName>
    <definedName name="_MS3" localSheetId="1">#REF!</definedName>
    <definedName name="_MS3">#REF!</definedName>
    <definedName name="_MS30" localSheetId="1">#REF!</definedName>
    <definedName name="_MS30">#REF!</definedName>
    <definedName name="_MS31" localSheetId="1">#REF!</definedName>
    <definedName name="_MS31">#REF!</definedName>
    <definedName name="_MS32" localSheetId="1">#REF!</definedName>
    <definedName name="_MS32">#REF!</definedName>
    <definedName name="_MS33" localSheetId="1">#REF!</definedName>
    <definedName name="_MS33">#REF!</definedName>
    <definedName name="_MS34" localSheetId="1">#REF!</definedName>
    <definedName name="_MS34">#REF!</definedName>
    <definedName name="_MS35" localSheetId="1">#REF!</definedName>
    <definedName name="_MS35">#REF!</definedName>
    <definedName name="_MS36" localSheetId="1">#REF!</definedName>
    <definedName name="_MS36">#REF!</definedName>
    <definedName name="_MS37" localSheetId="1">#REF!</definedName>
    <definedName name="_MS37">#REF!</definedName>
    <definedName name="_MS38" localSheetId="1">#REF!</definedName>
    <definedName name="_MS38">#REF!</definedName>
    <definedName name="_MS39" localSheetId="1">#REF!</definedName>
    <definedName name="_MS39">#REF!</definedName>
    <definedName name="_MS4" localSheetId="1">#REF!</definedName>
    <definedName name="_MS4">#REF!</definedName>
    <definedName name="_MS40" localSheetId="1">#REF!</definedName>
    <definedName name="_MS40">#REF!</definedName>
    <definedName name="_MS41" localSheetId="1">#REF!</definedName>
    <definedName name="_MS41">#REF!</definedName>
    <definedName name="_MS42" localSheetId="1">#REF!</definedName>
    <definedName name="_MS42">#REF!</definedName>
    <definedName name="_MS43" localSheetId="1">#REF!</definedName>
    <definedName name="_MS43">#REF!</definedName>
    <definedName name="_MS44" localSheetId="1">#REF!</definedName>
    <definedName name="_MS44">#REF!</definedName>
    <definedName name="_MS45" localSheetId="1">#REF!</definedName>
    <definedName name="_MS45">#REF!</definedName>
    <definedName name="_MS46" localSheetId="1">#REF!</definedName>
    <definedName name="_MS46">#REF!</definedName>
    <definedName name="_MS47" localSheetId="1">#REF!</definedName>
    <definedName name="_MS47">#REF!</definedName>
    <definedName name="_MS48" localSheetId="1">#REF!</definedName>
    <definedName name="_MS48">#REF!</definedName>
    <definedName name="_MS49" localSheetId="1">#REF!</definedName>
    <definedName name="_MS49">#REF!</definedName>
    <definedName name="_MS5" localSheetId="1">#REF!</definedName>
    <definedName name="_MS5">#REF!</definedName>
    <definedName name="_MS50" localSheetId="1">#REF!</definedName>
    <definedName name="_MS50">#REF!</definedName>
    <definedName name="_MS51" localSheetId="1">#REF!</definedName>
    <definedName name="_MS51">#REF!</definedName>
    <definedName name="_MS52" localSheetId="1">#REF!</definedName>
    <definedName name="_MS52">#REF!</definedName>
    <definedName name="_MS53" localSheetId="1">#REF!</definedName>
    <definedName name="_MS53">#REF!</definedName>
    <definedName name="_MS54" localSheetId="1">#REF!</definedName>
    <definedName name="_MS54">#REF!</definedName>
    <definedName name="_MS55" localSheetId="1">#REF!</definedName>
    <definedName name="_MS55">#REF!</definedName>
    <definedName name="_MS56" localSheetId="1">#REF!</definedName>
    <definedName name="_MS56">#REF!</definedName>
    <definedName name="_ms57" localSheetId="1">#REF!</definedName>
    <definedName name="_ms57">#REF!</definedName>
    <definedName name="_MS58" localSheetId="1">#REF!</definedName>
    <definedName name="_MS58">#REF!</definedName>
    <definedName name="_MS59" localSheetId="1">#REF!</definedName>
    <definedName name="_MS59">#REF!</definedName>
    <definedName name="_MS6" localSheetId="1">#REF!</definedName>
    <definedName name="_MS6">#REF!</definedName>
    <definedName name="_MS60" localSheetId="1">#REF!</definedName>
    <definedName name="_MS60">#REF!</definedName>
    <definedName name="_MS61" localSheetId="1">#REF!</definedName>
    <definedName name="_MS61">#REF!</definedName>
    <definedName name="_MS62" localSheetId="1">#REF!</definedName>
    <definedName name="_MS62">#REF!</definedName>
    <definedName name="_MS63" localSheetId="1">#REF!</definedName>
    <definedName name="_MS63">#REF!</definedName>
    <definedName name="_MS64" localSheetId="1">#REF!</definedName>
    <definedName name="_MS64">#REF!</definedName>
    <definedName name="_MS65" localSheetId="1">#REF!</definedName>
    <definedName name="_MS65">#REF!</definedName>
    <definedName name="_MS66" localSheetId="1">#REF!</definedName>
    <definedName name="_MS66">#REF!</definedName>
    <definedName name="_MS67" localSheetId="1">#REF!</definedName>
    <definedName name="_MS67">#REF!</definedName>
    <definedName name="_MS68" localSheetId="1">#REF!</definedName>
    <definedName name="_MS68">#REF!</definedName>
    <definedName name="_MS69" localSheetId="1">#REF!</definedName>
    <definedName name="_MS69">#REF!</definedName>
    <definedName name="_MS7" localSheetId="1">#REF!</definedName>
    <definedName name="_MS7">#REF!</definedName>
    <definedName name="_MS70" localSheetId="1">#REF!</definedName>
    <definedName name="_MS70">#REF!</definedName>
    <definedName name="_MS8" localSheetId="1">#REF!</definedName>
    <definedName name="_MS8">#REF!</definedName>
    <definedName name="_MS9" localSheetId="1">#REF!</definedName>
    <definedName name="_MS9">#REF!</definedName>
    <definedName name="_MU1" localSheetId="1">#REF!</definedName>
    <definedName name="_MU1">#REF!</definedName>
    <definedName name="_MU10" localSheetId="1">#REF!</definedName>
    <definedName name="_MU10">#REF!</definedName>
    <definedName name="_MU11" localSheetId="1">#REF!</definedName>
    <definedName name="_MU11">#REF!</definedName>
    <definedName name="_MU12" localSheetId="1">#REF!</definedName>
    <definedName name="_MU12">#REF!</definedName>
    <definedName name="_MU13" localSheetId="1">#REF!</definedName>
    <definedName name="_MU13">#REF!</definedName>
    <definedName name="_MU14" localSheetId="1">#REF!</definedName>
    <definedName name="_MU14">#REF!</definedName>
    <definedName name="_MU15" localSheetId="1">#REF!</definedName>
    <definedName name="_MU15">#REF!</definedName>
    <definedName name="_MU16" localSheetId="1">#REF!</definedName>
    <definedName name="_MU16">#REF!</definedName>
    <definedName name="_MU17" localSheetId="1">#REF!</definedName>
    <definedName name="_MU17">#REF!</definedName>
    <definedName name="_MU18" localSheetId="1">#REF!</definedName>
    <definedName name="_MU18">#REF!</definedName>
    <definedName name="_MU19" localSheetId="1">#REF!</definedName>
    <definedName name="_MU19">#REF!</definedName>
    <definedName name="_MU2" localSheetId="1">#REF!</definedName>
    <definedName name="_MU2">#REF!</definedName>
    <definedName name="_MU20" localSheetId="1">#REF!</definedName>
    <definedName name="_MU20">#REF!</definedName>
    <definedName name="_MU21" localSheetId="1">#REF!</definedName>
    <definedName name="_MU21">#REF!</definedName>
    <definedName name="_MU22" localSheetId="1">#REF!</definedName>
    <definedName name="_MU22">#REF!</definedName>
    <definedName name="_MU23" localSheetId="1">#REF!</definedName>
    <definedName name="_MU23">#REF!</definedName>
    <definedName name="_MU24" localSheetId="1">#REF!</definedName>
    <definedName name="_MU24">#REF!</definedName>
    <definedName name="_MU25" localSheetId="1">#REF!</definedName>
    <definedName name="_MU25">#REF!</definedName>
    <definedName name="_MU26" localSheetId="1">#REF!</definedName>
    <definedName name="_MU26">#REF!</definedName>
    <definedName name="_MU27" localSheetId="1">#REF!</definedName>
    <definedName name="_MU27">#REF!</definedName>
    <definedName name="_MU28" localSheetId="1">#REF!</definedName>
    <definedName name="_MU28">#REF!</definedName>
    <definedName name="_MU29" localSheetId="1">#REF!</definedName>
    <definedName name="_MU29">#REF!</definedName>
    <definedName name="_MU3" localSheetId="1">#REF!</definedName>
    <definedName name="_MU3">#REF!</definedName>
    <definedName name="_MU30" localSheetId="1">#REF!</definedName>
    <definedName name="_MU30">#REF!</definedName>
    <definedName name="_MU31" localSheetId="1">#REF!</definedName>
    <definedName name="_MU31">#REF!</definedName>
    <definedName name="_MU32" localSheetId="1">#REF!</definedName>
    <definedName name="_MU32">#REF!</definedName>
    <definedName name="_MU33" localSheetId="1">#REF!</definedName>
    <definedName name="_MU33">#REF!</definedName>
    <definedName name="_MU34" localSheetId="1">#REF!</definedName>
    <definedName name="_MU34">#REF!</definedName>
    <definedName name="_MU35" localSheetId="1">#REF!</definedName>
    <definedName name="_MU35">#REF!</definedName>
    <definedName name="_MU36" localSheetId="1">#REF!</definedName>
    <definedName name="_MU36">#REF!</definedName>
    <definedName name="_MU37" localSheetId="1">#REF!</definedName>
    <definedName name="_MU37">#REF!</definedName>
    <definedName name="_MU38" localSheetId="1">#REF!</definedName>
    <definedName name="_MU38">#REF!</definedName>
    <definedName name="_MU39" localSheetId="1">#REF!</definedName>
    <definedName name="_MU39">#REF!</definedName>
    <definedName name="_MU4" localSheetId="1">#REF!</definedName>
    <definedName name="_MU4">#REF!</definedName>
    <definedName name="_MU40" localSheetId="1">#REF!</definedName>
    <definedName name="_MU40">#REF!</definedName>
    <definedName name="_MU41" localSheetId="1">#REF!</definedName>
    <definedName name="_MU41">#REF!</definedName>
    <definedName name="_MU42" localSheetId="1">#REF!</definedName>
    <definedName name="_MU42">#REF!</definedName>
    <definedName name="_MU43" localSheetId="1">#REF!</definedName>
    <definedName name="_MU43">#REF!</definedName>
    <definedName name="_MU44" localSheetId="1">#REF!</definedName>
    <definedName name="_MU44">#REF!</definedName>
    <definedName name="_MU45" localSheetId="1">#REF!</definedName>
    <definedName name="_MU45">#REF!</definedName>
    <definedName name="_MU46" localSheetId="1">#REF!</definedName>
    <definedName name="_MU46">#REF!</definedName>
    <definedName name="_MU47" localSheetId="1">#REF!</definedName>
    <definedName name="_MU47">#REF!</definedName>
    <definedName name="_MU48" localSheetId="1">#REF!</definedName>
    <definedName name="_MU48">#REF!</definedName>
    <definedName name="_MU49" localSheetId="1">#REF!</definedName>
    <definedName name="_MU49">#REF!</definedName>
    <definedName name="_MU5" localSheetId="1">#REF!</definedName>
    <definedName name="_MU5">#REF!</definedName>
    <definedName name="_MU50" localSheetId="1">#REF!</definedName>
    <definedName name="_MU50">#REF!</definedName>
    <definedName name="_MU51" localSheetId="1">#REF!</definedName>
    <definedName name="_MU51">#REF!</definedName>
    <definedName name="_MU52" localSheetId="1">#REF!</definedName>
    <definedName name="_MU52">#REF!</definedName>
    <definedName name="_MU53" localSheetId="1">#REF!</definedName>
    <definedName name="_MU53">#REF!</definedName>
    <definedName name="_MU54" localSheetId="1">#REF!</definedName>
    <definedName name="_MU54">#REF!</definedName>
    <definedName name="_MU55" localSheetId="1">#REF!</definedName>
    <definedName name="_MU55">#REF!</definedName>
    <definedName name="_MU6" localSheetId="1">#REF!</definedName>
    <definedName name="_MU6">#REF!</definedName>
    <definedName name="_MU7" localSheetId="1">#REF!</definedName>
    <definedName name="_MU7">#REF!</definedName>
    <definedName name="_MU8" localSheetId="1">#REF!</definedName>
    <definedName name="_MU8">#REF!</definedName>
    <definedName name="_MU9" localSheetId="1">#REF!</definedName>
    <definedName name="_MU9">#REF!</definedName>
    <definedName name="_WD1" localSheetId="1">#REF!</definedName>
    <definedName name="_WD1">#REF!</definedName>
    <definedName name="_WD10" localSheetId="1">#REF!</definedName>
    <definedName name="_WD10">#REF!</definedName>
    <definedName name="_WD11" localSheetId="1">#REF!</definedName>
    <definedName name="_WD11">#REF!</definedName>
    <definedName name="_WD12" localSheetId="1">#REF!</definedName>
    <definedName name="_WD12">#REF!</definedName>
    <definedName name="_WD13" localSheetId="1">#REF!</definedName>
    <definedName name="_WD13">#REF!</definedName>
    <definedName name="_WD14" localSheetId="1">#REF!</definedName>
    <definedName name="_WD14">#REF!</definedName>
    <definedName name="_WD15" localSheetId="1">#REF!</definedName>
    <definedName name="_WD15">#REF!</definedName>
    <definedName name="_WD16" localSheetId="1">#REF!</definedName>
    <definedName name="_WD16">#REF!</definedName>
    <definedName name="_WD17" localSheetId="1">#REF!</definedName>
    <definedName name="_WD17">#REF!</definedName>
    <definedName name="_WD18" localSheetId="1">#REF!</definedName>
    <definedName name="_WD18">#REF!</definedName>
    <definedName name="_WD19" localSheetId="1">#REF!</definedName>
    <definedName name="_WD19">#REF!</definedName>
    <definedName name="_WD2" localSheetId="1">#REF!</definedName>
    <definedName name="_WD2">#REF!</definedName>
    <definedName name="_WD20" localSheetId="1">#REF!</definedName>
    <definedName name="_WD20">#REF!</definedName>
    <definedName name="_WD21" localSheetId="1">#REF!</definedName>
    <definedName name="_WD21">#REF!</definedName>
    <definedName name="_WD22" localSheetId="1">#REF!</definedName>
    <definedName name="_WD22">#REF!</definedName>
    <definedName name="_WD23" localSheetId="1">#REF!</definedName>
    <definedName name="_WD23">#REF!</definedName>
    <definedName name="_WD24" localSheetId="1">#REF!</definedName>
    <definedName name="_WD24">#REF!</definedName>
    <definedName name="_WD25" localSheetId="1">#REF!</definedName>
    <definedName name="_WD25">#REF!</definedName>
    <definedName name="_WD26" localSheetId="1">#REF!</definedName>
    <definedName name="_WD26">#REF!</definedName>
    <definedName name="_WD27" localSheetId="1">#REF!</definedName>
    <definedName name="_WD27">#REF!</definedName>
    <definedName name="_WD3" localSheetId="1">#REF!</definedName>
    <definedName name="_WD3">#REF!</definedName>
    <definedName name="_WD4" localSheetId="1">#REF!</definedName>
    <definedName name="_WD4">#REF!</definedName>
    <definedName name="_WD5" localSheetId="1">#REF!</definedName>
    <definedName name="_WD5">#REF!</definedName>
    <definedName name="_WD6" localSheetId="1">#REF!</definedName>
    <definedName name="_WD6">#REF!</definedName>
    <definedName name="_WD7" localSheetId="1">#REF!</definedName>
    <definedName name="_WD7">#REF!</definedName>
    <definedName name="_WD8" localSheetId="1">#REF!</definedName>
    <definedName name="_WD8">#REF!</definedName>
    <definedName name="_WD9" localSheetId="1">#REF!</definedName>
    <definedName name="_WD9">#REF!</definedName>
    <definedName name="_WS1" localSheetId="1">#REF!</definedName>
    <definedName name="_WS1">#REF!</definedName>
    <definedName name="_WS10" localSheetId="1">#REF!</definedName>
    <definedName name="_WS10">#REF!</definedName>
    <definedName name="_WS11" localSheetId="1">#REF!</definedName>
    <definedName name="_WS11">#REF!</definedName>
    <definedName name="_WS12" localSheetId="1">#REF!</definedName>
    <definedName name="_WS12">#REF!</definedName>
    <definedName name="_WS13" localSheetId="1">#REF!</definedName>
    <definedName name="_WS13">#REF!</definedName>
    <definedName name="_WS14" localSheetId="1">#REF!</definedName>
    <definedName name="_WS14">#REF!</definedName>
    <definedName name="_WS15" localSheetId="1">#REF!</definedName>
    <definedName name="_WS15">#REF!</definedName>
    <definedName name="_WS16" localSheetId="1">#REF!</definedName>
    <definedName name="_WS16">#REF!</definedName>
    <definedName name="_WS17" localSheetId="1">#REF!</definedName>
    <definedName name="_WS17">#REF!</definedName>
    <definedName name="_WS18" localSheetId="1">#REF!</definedName>
    <definedName name="_WS18">#REF!</definedName>
    <definedName name="_WS19" localSheetId="1">#REF!</definedName>
    <definedName name="_WS19">#REF!</definedName>
    <definedName name="_WS2" localSheetId="1">#REF!</definedName>
    <definedName name="_WS2">#REF!</definedName>
    <definedName name="_WS20" localSheetId="1">#REF!</definedName>
    <definedName name="_WS20">#REF!</definedName>
    <definedName name="_WS21" localSheetId="1">#REF!</definedName>
    <definedName name="_WS21">#REF!</definedName>
    <definedName name="_WS22" localSheetId="1">#REF!</definedName>
    <definedName name="_WS22">#REF!</definedName>
    <definedName name="_WS23" localSheetId="1">#REF!</definedName>
    <definedName name="_WS23">#REF!</definedName>
    <definedName name="_WS24" localSheetId="1">#REF!</definedName>
    <definedName name="_WS24">#REF!</definedName>
    <definedName name="_WS25" localSheetId="1">#REF!</definedName>
    <definedName name="_WS25">#REF!</definedName>
    <definedName name="_WS26" localSheetId="1">#REF!</definedName>
    <definedName name="_WS26">#REF!</definedName>
    <definedName name="_WS27" localSheetId="1">#REF!</definedName>
    <definedName name="_WS27">#REF!</definedName>
    <definedName name="_WS28" localSheetId="1">#REF!</definedName>
    <definedName name="_WS28">#REF!</definedName>
    <definedName name="_WS29" localSheetId="1">#REF!</definedName>
    <definedName name="_WS29">#REF!</definedName>
    <definedName name="_WS3" localSheetId="1">#REF!</definedName>
    <definedName name="_WS3">#REF!</definedName>
    <definedName name="_WS30" localSheetId="1">#REF!</definedName>
    <definedName name="_WS30">#REF!</definedName>
    <definedName name="_WS31" localSheetId="1">#REF!</definedName>
    <definedName name="_WS31">#REF!</definedName>
    <definedName name="_WS32" localSheetId="1">#REF!</definedName>
    <definedName name="_WS32">#REF!</definedName>
    <definedName name="_WS33" localSheetId="1">#REF!</definedName>
    <definedName name="_WS33">#REF!</definedName>
    <definedName name="_WS34" localSheetId="1">#REF!</definedName>
    <definedName name="_WS34">#REF!</definedName>
    <definedName name="_WS35" localSheetId="1">#REF!</definedName>
    <definedName name="_WS35">#REF!</definedName>
    <definedName name="_WS36" localSheetId="1">#REF!</definedName>
    <definedName name="_WS36">#REF!</definedName>
    <definedName name="_WS37" localSheetId="1">#REF!</definedName>
    <definedName name="_WS37">#REF!</definedName>
    <definedName name="_WS38" localSheetId="1">#REF!</definedName>
    <definedName name="_WS38">#REF!</definedName>
    <definedName name="_WS39" localSheetId="1">#REF!</definedName>
    <definedName name="_WS39">#REF!</definedName>
    <definedName name="_WS4" localSheetId="1">#REF!</definedName>
    <definedName name="_WS4">#REF!</definedName>
    <definedName name="_WS40" localSheetId="1">#REF!</definedName>
    <definedName name="_WS40">#REF!</definedName>
    <definedName name="_WS41" localSheetId="1">#REF!</definedName>
    <definedName name="_WS41">#REF!</definedName>
    <definedName name="_WS42" localSheetId="1">#REF!</definedName>
    <definedName name="_WS42">#REF!</definedName>
    <definedName name="_WS43" localSheetId="1">#REF!</definedName>
    <definedName name="_WS43">#REF!</definedName>
    <definedName name="_WS44" localSheetId="1">#REF!</definedName>
    <definedName name="_WS44">#REF!</definedName>
    <definedName name="_WS45" localSheetId="1">#REF!</definedName>
    <definedName name="_WS45">#REF!</definedName>
    <definedName name="_WS46" localSheetId="1">#REF!</definedName>
    <definedName name="_WS46">#REF!</definedName>
    <definedName name="_WS47" localSheetId="1">#REF!</definedName>
    <definedName name="_WS47">#REF!</definedName>
    <definedName name="_WS48" localSheetId="1">#REF!</definedName>
    <definedName name="_WS48">#REF!</definedName>
    <definedName name="_WS49" localSheetId="1">#REF!</definedName>
    <definedName name="_WS49">#REF!</definedName>
    <definedName name="_WS5" localSheetId="1">#REF!</definedName>
    <definedName name="_WS5">#REF!</definedName>
    <definedName name="_WS50" localSheetId="1">#REF!</definedName>
    <definedName name="_WS50">#REF!</definedName>
    <definedName name="_WS51" localSheetId="1">#REF!</definedName>
    <definedName name="_WS51">#REF!</definedName>
    <definedName name="_WS52" localSheetId="1">#REF!</definedName>
    <definedName name="_WS52">#REF!</definedName>
    <definedName name="_WS53" localSheetId="1">#REF!</definedName>
    <definedName name="_WS53">#REF!</definedName>
    <definedName name="_WS54" localSheetId="1">#REF!</definedName>
    <definedName name="_WS54">#REF!</definedName>
    <definedName name="_WS55" localSheetId="1">#REF!</definedName>
    <definedName name="_WS55">#REF!</definedName>
    <definedName name="_WS56" localSheetId="1">#REF!</definedName>
    <definedName name="_WS56">#REF!</definedName>
    <definedName name="_WS57" localSheetId="1">#REF!</definedName>
    <definedName name="_WS57">#REF!</definedName>
    <definedName name="_WS58" localSheetId="1">#REF!</definedName>
    <definedName name="_WS58">#REF!</definedName>
    <definedName name="_WS59" localSheetId="1">#REF!</definedName>
    <definedName name="_WS59">#REF!</definedName>
    <definedName name="_WS6" localSheetId="1">#REF!</definedName>
    <definedName name="_WS6">#REF!</definedName>
    <definedName name="_WS60" localSheetId="1">#REF!</definedName>
    <definedName name="_WS60">#REF!</definedName>
    <definedName name="_WS7" localSheetId="1">#REF!</definedName>
    <definedName name="_WS7">#REF!</definedName>
    <definedName name="_WS8" localSheetId="1">#REF!</definedName>
    <definedName name="_WS8">#REF!</definedName>
    <definedName name="_WS9" localSheetId="1">#REF!</definedName>
    <definedName name="_WS9">#REF!</definedName>
    <definedName name="_WU1" localSheetId="1">#REF!</definedName>
    <definedName name="_WU1">#REF!</definedName>
    <definedName name="_WU10" localSheetId="1">#REF!</definedName>
    <definedName name="_WU10">#REF!</definedName>
    <definedName name="_WU11" localSheetId="1">#REF!</definedName>
    <definedName name="_WU11">#REF!</definedName>
    <definedName name="_WU12" localSheetId="1">#REF!</definedName>
    <definedName name="_WU12">#REF!</definedName>
    <definedName name="_WU13" localSheetId="1">#REF!</definedName>
    <definedName name="_WU13">#REF!</definedName>
    <definedName name="_WU14" localSheetId="1">#REF!</definedName>
    <definedName name="_WU14">#REF!</definedName>
    <definedName name="_WU15" localSheetId="1">#REF!</definedName>
    <definedName name="_WU15">#REF!</definedName>
    <definedName name="_WU16" localSheetId="1">#REF!</definedName>
    <definedName name="_WU16">#REF!</definedName>
    <definedName name="_WU17" localSheetId="1">#REF!</definedName>
    <definedName name="_WU17">#REF!</definedName>
    <definedName name="_WU18" localSheetId="1">#REF!</definedName>
    <definedName name="_WU18">#REF!</definedName>
    <definedName name="_WU19" localSheetId="1">#REF!</definedName>
    <definedName name="_WU19">#REF!</definedName>
    <definedName name="_WU2" localSheetId="1">#REF!</definedName>
    <definedName name="_WU2">#REF!</definedName>
    <definedName name="_WU20" localSheetId="1">#REF!</definedName>
    <definedName name="_WU20">#REF!</definedName>
    <definedName name="_WU21" localSheetId="1">#REF!</definedName>
    <definedName name="_WU21">#REF!</definedName>
    <definedName name="_WU22" localSheetId="1">#REF!</definedName>
    <definedName name="_WU22">#REF!</definedName>
    <definedName name="_WU23" localSheetId="1">#REF!</definedName>
    <definedName name="_WU23">#REF!</definedName>
    <definedName name="_WU24" localSheetId="1">#REF!</definedName>
    <definedName name="_WU24">#REF!</definedName>
    <definedName name="_WU25" localSheetId="1">#REF!</definedName>
    <definedName name="_WU25">#REF!</definedName>
    <definedName name="_WU26" localSheetId="1">#REF!</definedName>
    <definedName name="_WU26">#REF!</definedName>
    <definedName name="_WU27" localSheetId="1">#REF!</definedName>
    <definedName name="_WU27">#REF!</definedName>
    <definedName name="_WU28" localSheetId="1">#REF!</definedName>
    <definedName name="_WU28">#REF!</definedName>
    <definedName name="_WU29" localSheetId="1">#REF!</definedName>
    <definedName name="_WU29">#REF!</definedName>
    <definedName name="_WU3" localSheetId="1">#REF!</definedName>
    <definedName name="_WU3">#REF!</definedName>
    <definedName name="_WU30" localSheetId="1">#REF!</definedName>
    <definedName name="_WU30">#REF!</definedName>
    <definedName name="_WU31" localSheetId="1">#REF!</definedName>
    <definedName name="_WU31">#REF!</definedName>
    <definedName name="_WU32" localSheetId="1">#REF!</definedName>
    <definedName name="_WU32">#REF!</definedName>
    <definedName name="_WU33" localSheetId="1">#REF!</definedName>
    <definedName name="_WU33">#REF!</definedName>
    <definedName name="_WU34" localSheetId="1">#REF!</definedName>
    <definedName name="_WU34">#REF!</definedName>
    <definedName name="_WU35" localSheetId="1">#REF!</definedName>
    <definedName name="_WU35">#REF!</definedName>
    <definedName name="_WU36" localSheetId="1">#REF!</definedName>
    <definedName name="_WU36">#REF!</definedName>
    <definedName name="_WU37" localSheetId="1">#REF!</definedName>
    <definedName name="_WU37">#REF!</definedName>
    <definedName name="_WU38" localSheetId="1">#REF!</definedName>
    <definedName name="_WU38">#REF!</definedName>
    <definedName name="_WU39" localSheetId="1">#REF!</definedName>
    <definedName name="_WU39">#REF!</definedName>
    <definedName name="_WU4" localSheetId="1">#REF!</definedName>
    <definedName name="_WU4">#REF!</definedName>
    <definedName name="_WU40" localSheetId="1">#REF!</definedName>
    <definedName name="_WU40">#REF!</definedName>
    <definedName name="_WU41" localSheetId="1">#REF!</definedName>
    <definedName name="_WU41">#REF!</definedName>
    <definedName name="_WU42" localSheetId="1">#REF!</definedName>
    <definedName name="_WU42">#REF!</definedName>
    <definedName name="_WU43" localSheetId="1">#REF!</definedName>
    <definedName name="_WU43">#REF!</definedName>
    <definedName name="_WU44" localSheetId="1">#REF!</definedName>
    <definedName name="_WU44">#REF!</definedName>
    <definedName name="_WU45" localSheetId="1">#REF!</definedName>
    <definedName name="_WU45">#REF!</definedName>
    <definedName name="_WU46" localSheetId="1">#REF!</definedName>
    <definedName name="_WU46">#REF!</definedName>
    <definedName name="_WU47" localSheetId="1">#REF!</definedName>
    <definedName name="_WU47">#REF!</definedName>
    <definedName name="_WU48" localSheetId="1">#REF!</definedName>
    <definedName name="_WU48">#REF!</definedName>
    <definedName name="_WU49" localSheetId="1">#REF!</definedName>
    <definedName name="_WU49">#REF!</definedName>
    <definedName name="_WU5" localSheetId="1">#REF!</definedName>
    <definedName name="_WU5">#REF!</definedName>
    <definedName name="_WU50" localSheetId="1">#REF!</definedName>
    <definedName name="_WU50">#REF!</definedName>
    <definedName name="_WU51" localSheetId="1">#REF!</definedName>
    <definedName name="_WU51">#REF!</definedName>
    <definedName name="_WU52" localSheetId="1">#REF!</definedName>
    <definedName name="_WU52">#REF!</definedName>
    <definedName name="_WU53" localSheetId="1">#REF!</definedName>
    <definedName name="_WU53">#REF!</definedName>
    <definedName name="_WU54" localSheetId="1">#REF!</definedName>
    <definedName name="_WU54">#REF!</definedName>
    <definedName name="_WU55" localSheetId="1">#REF!</definedName>
    <definedName name="_WU55">#REF!</definedName>
    <definedName name="_WU6" localSheetId="1">#REF!</definedName>
    <definedName name="_WU6">#REF!</definedName>
    <definedName name="_WU7" localSheetId="1">#REF!</definedName>
    <definedName name="_WU7">#REF!</definedName>
    <definedName name="_WU8" localSheetId="1">#REF!</definedName>
    <definedName name="_WU8">#REF!</definedName>
    <definedName name="_WU9" localSheetId="1">#REF!</definedName>
    <definedName name="_WU9">#REF!</definedName>
    <definedName name="MD10C" localSheetId="1">#REF!</definedName>
    <definedName name="MD10C">#REF!</definedName>
    <definedName name="MD10N" localSheetId="1">#REF!</definedName>
    <definedName name="MD10N">#REF!</definedName>
    <definedName name="MD11C" localSheetId="1">#REF!</definedName>
    <definedName name="MD11C">#REF!</definedName>
    <definedName name="MD11N" localSheetId="1">#REF!</definedName>
    <definedName name="MD11N">#REF!</definedName>
    <definedName name="MD12C" localSheetId="1">#REF!</definedName>
    <definedName name="MD12C">#REF!</definedName>
    <definedName name="MD12N" localSheetId="1">#REF!</definedName>
    <definedName name="MD12N">#REF!</definedName>
    <definedName name="MD13C" localSheetId="1">#REF!</definedName>
    <definedName name="MD13C">#REF!</definedName>
    <definedName name="MD13N" localSheetId="1">#REF!</definedName>
    <definedName name="MD13N">#REF!</definedName>
    <definedName name="MD14C" localSheetId="1">#REF!</definedName>
    <definedName name="MD14C">#REF!</definedName>
    <definedName name="MD14N" localSheetId="1">#REF!</definedName>
    <definedName name="MD14N">#REF!</definedName>
    <definedName name="MD15C" localSheetId="1">#REF!</definedName>
    <definedName name="MD15C">#REF!</definedName>
    <definedName name="MD15N" localSheetId="1">#REF!</definedName>
    <definedName name="MD15N">#REF!</definedName>
    <definedName name="MD16C" localSheetId="1">#REF!</definedName>
    <definedName name="MD16C">#REF!</definedName>
    <definedName name="MD16N" localSheetId="1">#REF!</definedName>
    <definedName name="MD16N">#REF!</definedName>
    <definedName name="MD17C" localSheetId="1">#REF!</definedName>
    <definedName name="MD17C">#REF!</definedName>
    <definedName name="MD17N" localSheetId="1">#REF!</definedName>
    <definedName name="MD17N">#REF!</definedName>
    <definedName name="MD18C" localSheetId="1">#REF!</definedName>
    <definedName name="MD18C">#REF!</definedName>
    <definedName name="MD18N" localSheetId="1">#REF!</definedName>
    <definedName name="MD18N">#REF!</definedName>
    <definedName name="MD19C" localSheetId="1">#REF!</definedName>
    <definedName name="MD19C">#REF!</definedName>
    <definedName name="MD19N" localSheetId="1">#REF!</definedName>
    <definedName name="MD19N">#REF!</definedName>
    <definedName name="MD1C" localSheetId="1">#REF!</definedName>
    <definedName name="MD1C">#REF!</definedName>
    <definedName name="MD1N" localSheetId="1">#REF!</definedName>
    <definedName name="MD1N">#REF!</definedName>
    <definedName name="MD20C" localSheetId="1">#REF!</definedName>
    <definedName name="MD20C">#REF!</definedName>
    <definedName name="MD20N" localSheetId="1">#REF!</definedName>
    <definedName name="MD20N">#REF!</definedName>
    <definedName name="MD21C" localSheetId="1">#REF!</definedName>
    <definedName name="MD21C">#REF!</definedName>
    <definedName name="MD21N" localSheetId="1">#REF!</definedName>
    <definedName name="MD21N">#REF!</definedName>
    <definedName name="MD22C" localSheetId="1">#REF!</definedName>
    <definedName name="MD22C">#REF!</definedName>
    <definedName name="MD22N" localSheetId="1">#REF!</definedName>
    <definedName name="MD22N">#REF!</definedName>
    <definedName name="MD23C" localSheetId="1">#REF!</definedName>
    <definedName name="MD23C">#REF!</definedName>
    <definedName name="MD23N" localSheetId="1">#REF!</definedName>
    <definedName name="MD23N">#REF!</definedName>
    <definedName name="MD24C" localSheetId="1">#REF!</definedName>
    <definedName name="MD24C">#REF!</definedName>
    <definedName name="MD24N" localSheetId="1">#REF!</definedName>
    <definedName name="MD24N">#REF!</definedName>
    <definedName name="MD25C" localSheetId="1">#REF!</definedName>
    <definedName name="MD25C">#REF!</definedName>
    <definedName name="MD25N" localSheetId="1">#REF!</definedName>
    <definedName name="MD25N">#REF!</definedName>
    <definedName name="MD26C" localSheetId="1">#REF!</definedName>
    <definedName name="MD26C">#REF!</definedName>
    <definedName name="MD26N" localSheetId="1">#REF!</definedName>
    <definedName name="MD26N">#REF!</definedName>
    <definedName name="MD27C" localSheetId="1">#REF!</definedName>
    <definedName name="MD27C">#REF!</definedName>
    <definedName name="MD27N" localSheetId="1">#REF!</definedName>
    <definedName name="MD27N">#REF!</definedName>
    <definedName name="MD28C" localSheetId="1">#REF!</definedName>
    <definedName name="MD28C">#REF!</definedName>
    <definedName name="MD28N" localSheetId="1">#REF!</definedName>
    <definedName name="MD28N">#REF!</definedName>
    <definedName name="MD29C" localSheetId="1">#REF!</definedName>
    <definedName name="MD29C">#REF!</definedName>
    <definedName name="MD29N" localSheetId="1">#REF!</definedName>
    <definedName name="MD29N">#REF!</definedName>
    <definedName name="MD2C" localSheetId="1">#REF!</definedName>
    <definedName name="MD2C">#REF!</definedName>
    <definedName name="MD2N" localSheetId="1">#REF!</definedName>
    <definedName name="MD2N">#REF!</definedName>
    <definedName name="MD30C" localSheetId="1">#REF!</definedName>
    <definedName name="MD30C">#REF!</definedName>
    <definedName name="MD30N" localSheetId="1">#REF!</definedName>
    <definedName name="MD30N">#REF!</definedName>
    <definedName name="MD31C" localSheetId="1">#REF!</definedName>
    <definedName name="MD31C">#REF!</definedName>
    <definedName name="MD31N" localSheetId="1">#REF!</definedName>
    <definedName name="MD31N">#REF!</definedName>
    <definedName name="MD3C" localSheetId="1">#REF!</definedName>
    <definedName name="MD3C">#REF!</definedName>
    <definedName name="MD3N" localSheetId="1">#REF!</definedName>
    <definedName name="MD3N">#REF!</definedName>
    <definedName name="MD4C" localSheetId="1">#REF!</definedName>
    <definedName name="MD4C">#REF!</definedName>
    <definedName name="MD4N" localSheetId="1">#REF!</definedName>
    <definedName name="MD4N">#REF!</definedName>
    <definedName name="MD5C" localSheetId="1">#REF!</definedName>
    <definedName name="MD5C">#REF!</definedName>
    <definedName name="MD5N" localSheetId="1">#REF!</definedName>
    <definedName name="MD5N">#REF!</definedName>
    <definedName name="MD6C" localSheetId="1">#REF!</definedName>
    <definedName name="MD6C">#REF!</definedName>
    <definedName name="MD6N" localSheetId="1">#REF!</definedName>
    <definedName name="MD6N">#REF!</definedName>
    <definedName name="MD7C" localSheetId="1">#REF!</definedName>
    <definedName name="MD7C">#REF!</definedName>
    <definedName name="MD7N" localSheetId="1">#REF!</definedName>
    <definedName name="MD7N">#REF!</definedName>
    <definedName name="MD8C" localSheetId="1">#REF!</definedName>
    <definedName name="MD8C">#REF!</definedName>
    <definedName name="MD8N" localSheetId="1">#REF!</definedName>
    <definedName name="MD8N">#REF!</definedName>
    <definedName name="MD9C" localSheetId="1">#REF!</definedName>
    <definedName name="MD9C">#REF!</definedName>
    <definedName name="MD9N" localSheetId="1">#REF!</definedName>
    <definedName name="MD9N">#REF!</definedName>
    <definedName name="MS10C" localSheetId="1">#REF!</definedName>
    <definedName name="MS10C">#REF!</definedName>
    <definedName name="MS10N" localSheetId="1">#REF!</definedName>
    <definedName name="MS10N">#REF!</definedName>
    <definedName name="MS11C" localSheetId="1">#REF!</definedName>
    <definedName name="MS11C">#REF!</definedName>
    <definedName name="MS11N" localSheetId="1">#REF!</definedName>
    <definedName name="MS11N">#REF!</definedName>
    <definedName name="MS12C" localSheetId="1">#REF!</definedName>
    <definedName name="MS12C">#REF!</definedName>
    <definedName name="MS12N" localSheetId="1">#REF!</definedName>
    <definedName name="MS12N">#REF!</definedName>
    <definedName name="MS13C" localSheetId="1">#REF!</definedName>
    <definedName name="MS13C">#REF!</definedName>
    <definedName name="MS13N" localSheetId="1">#REF!</definedName>
    <definedName name="MS13N">#REF!</definedName>
    <definedName name="MS14C" localSheetId="1">#REF!</definedName>
    <definedName name="MS14C">#REF!</definedName>
    <definedName name="MS14N" localSheetId="1">#REF!</definedName>
    <definedName name="MS14N">#REF!</definedName>
    <definedName name="MS15C" localSheetId="1">#REF!</definedName>
    <definedName name="MS15C">#REF!</definedName>
    <definedName name="MS15N" localSheetId="1">#REF!</definedName>
    <definedName name="MS15N">#REF!</definedName>
    <definedName name="MS16C" localSheetId="1">#REF!</definedName>
    <definedName name="MS16C">#REF!</definedName>
    <definedName name="MS16N" localSheetId="1">#REF!</definedName>
    <definedName name="MS16N">#REF!</definedName>
    <definedName name="MS17C" localSheetId="1">#REF!</definedName>
    <definedName name="MS17C">#REF!</definedName>
    <definedName name="MS17N" localSheetId="1">#REF!</definedName>
    <definedName name="MS17N">#REF!</definedName>
    <definedName name="MS18C" localSheetId="1">#REF!</definedName>
    <definedName name="MS18C">#REF!</definedName>
    <definedName name="MS18N" localSheetId="1">#REF!</definedName>
    <definedName name="MS18N">#REF!</definedName>
    <definedName name="MS19C" localSheetId="1">#REF!</definedName>
    <definedName name="MS19C">#REF!</definedName>
    <definedName name="MS19N" localSheetId="1">#REF!</definedName>
    <definedName name="MS19N">#REF!</definedName>
    <definedName name="MS1C" localSheetId="1">#REF!</definedName>
    <definedName name="MS1C">#REF!</definedName>
    <definedName name="MS1N" localSheetId="1">#REF!</definedName>
    <definedName name="MS1N">#REF!</definedName>
    <definedName name="MS20C" localSheetId="1">#REF!</definedName>
    <definedName name="MS20C">#REF!</definedName>
    <definedName name="MS20N" localSheetId="1">#REF!</definedName>
    <definedName name="MS20N">#REF!</definedName>
    <definedName name="MS21C" localSheetId="1">#REF!</definedName>
    <definedName name="MS21C">#REF!</definedName>
    <definedName name="MS21N" localSheetId="1">#REF!</definedName>
    <definedName name="MS21N">#REF!</definedName>
    <definedName name="MS22C" localSheetId="1">#REF!</definedName>
    <definedName name="MS22C">#REF!</definedName>
    <definedName name="MS22N" localSheetId="1">#REF!</definedName>
    <definedName name="MS22N">#REF!</definedName>
    <definedName name="MS23C" localSheetId="1">#REF!</definedName>
    <definedName name="MS23C">#REF!</definedName>
    <definedName name="MS23N" localSheetId="1">#REF!</definedName>
    <definedName name="MS23N">#REF!</definedName>
    <definedName name="MS24C" localSheetId="1">#REF!</definedName>
    <definedName name="MS24C">#REF!</definedName>
    <definedName name="MS24N" localSheetId="1">#REF!</definedName>
    <definedName name="MS24N">#REF!</definedName>
    <definedName name="MS25C" localSheetId="1">#REF!</definedName>
    <definedName name="MS25C">#REF!</definedName>
    <definedName name="MS25N" localSheetId="1">#REF!</definedName>
    <definedName name="MS25N">#REF!</definedName>
    <definedName name="MS26C" localSheetId="1">#REF!</definedName>
    <definedName name="MS26C">#REF!</definedName>
    <definedName name="MS26N" localSheetId="1">#REF!</definedName>
    <definedName name="MS26N">#REF!</definedName>
    <definedName name="MS27C" localSheetId="1">#REF!</definedName>
    <definedName name="MS27C">#REF!</definedName>
    <definedName name="MS27N" localSheetId="1">#REF!</definedName>
    <definedName name="MS27N">#REF!</definedName>
    <definedName name="MS28C" localSheetId="1">#REF!</definedName>
    <definedName name="MS28C">#REF!</definedName>
    <definedName name="MS28N" localSheetId="1">#REF!</definedName>
    <definedName name="MS28N">#REF!</definedName>
    <definedName name="MS29C" localSheetId="1">#REF!</definedName>
    <definedName name="MS29C">#REF!</definedName>
    <definedName name="MS29N" localSheetId="1">#REF!</definedName>
    <definedName name="MS29N">#REF!</definedName>
    <definedName name="MS2C" localSheetId="1">#REF!</definedName>
    <definedName name="MS2C">#REF!</definedName>
    <definedName name="MS2N" localSheetId="1">#REF!</definedName>
    <definedName name="MS2N">#REF!</definedName>
    <definedName name="MS30C" localSheetId="1">#REF!</definedName>
    <definedName name="MS30C">#REF!</definedName>
    <definedName name="MS30N" localSheetId="1">#REF!</definedName>
    <definedName name="MS30N">#REF!</definedName>
    <definedName name="MS31C" localSheetId="1">#REF!</definedName>
    <definedName name="MS31C">#REF!</definedName>
    <definedName name="MS31N" localSheetId="1">#REF!</definedName>
    <definedName name="MS31N">#REF!</definedName>
    <definedName name="MS32C" localSheetId="1">#REF!</definedName>
    <definedName name="MS32C">#REF!</definedName>
    <definedName name="MS32N" localSheetId="1">#REF!</definedName>
    <definedName name="MS32N">#REF!</definedName>
    <definedName name="MS33C" localSheetId="1">#REF!</definedName>
    <definedName name="MS33C">#REF!</definedName>
    <definedName name="MS33N" localSheetId="1">#REF!</definedName>
    <definedName name="MS33N">#REF!</definedName>
    <definedName name="MS34C" localSheetId="1">#REF!</definedName>
    <definedName name="MS34C">#REF!</definedName>
    <definedName name="MS34N" localSheetId="1">#REF!</definedName>
    <definedName name="MS34N">#REF!</definedName>
    <definedName name="MS35C" localSheetId="1">#REF!</definedName>
    <definedName name="MS35C">#REF!</definedName>
    <definedName name="MS35N" localSheetId="1">#REF!</definedName>
    <definedName name="MS35N">#REF!</definedName>
    <definedName name="MS36C" localSheetId="1">#REF!</definedName>
    <definedName name="MS36C">#REF!</definedName>
    <definedName name="MS36N" localSheetId="1">#REF!</definedName>
    <definedName name="MS36N">#REF!</definedName>
    <definedName name="MS37C" localSheetId="1">#REF!</definedName>
    <definedName name="MS37C">#REF!</definedName>
    <definedName name="MS37N" localSheetId="1">#REF!</definedName>
    <definedName name="MS37N">#REF!</definedName>
    <definedName name="MS38C" localSheetId="1">#REF!</definedName>
    <definedName name="MS38C">#REF!</definedName>
    <definedName name="MS38N" localSheetId="1">#REF!</definedName>
    <definedName name="MS38N">#REF!</definedName>
    <definedName name="MS39C" localSheetId="1">#REF!</definedName>
    <definedName name="MS39C">#REF!</definedName>
    <definedName name="MS39N" localSheetId="1">#REF!</definedName>
    <definedName name="MS39N">#REF!</definedName>
    <definedName name="MS3C" localSheetId="1">#REF!</definedName>
    <definedName name="MS3C">#REF!</definedName>
    <definedName name="MS3N" localSheetId="1">#REF!</definedName>
    <definedName name="MS3N">#REF!</definedName>
    <definedName name="MS40C" localSheetId="1">#REF!</definedName>
    <definedName name="MS40C">#REF!</definedName>
    <definedName name="MS40N" localSheetId="1">#REF!</definedName>
    <definedName name="MS40N">#REF!</definedName>
    <definedName name="MS41C" localSheetId="1">#REF!</definedName>
    <definedName name="MS41C">#REF!</definedName>
    <definedName name="MS41N" localSheetId="1">#REF!</definedName>
    <definedName name="MS41N">#REF!</definedName>
    <definedName name="MS42C" localSheetId="1">#REF!</definedName>
    <definedName name="MS42C">#REF!</definedName>
    <definedName name="MS42N" localSheetId="1">#REF!</definedName>
    <definedName name="MS42N">#REF!</definedName>
    <definedName name="MS43C" localSheetId="1">#REF!</definedName>
    <definedName name="MS43C">#REF!</definedName>
    <definedName name="MS43N" localSheetId="1">#REF!</definedName>
    <definedName name="MS43N">#REF!</definedName>
    <definedName name="MS44C" localSheetId="1">#REF!</definedName>
    <definedName name="MS44C">#REF!</definedName>
    <definedName name="MS44N" localSheetId="1">#REF!</definedName>
    <definedName name="MS44N">#REF!</definedName>
    <definedName name="MS45C" localSheetId="1">#REF!</definedName>
    <definedName name="MS45C">#REF!</definedName>
    <definedName name="MS45N" localSheetId="1">#REF!</definedName>
    <definedName name="MS45N">#REF!</definedName>
    <definedName name="MS46C" localSheetId="1">#REF!</definedName>
    <definedName name="MS46C">#REF!</definedName>
    <definedName name="MS46N" localSheetId="1">#REF!</definedName>
    <definedName name="MS46N">#REF!</definedName>
    <definedName name="MS47C" localSheetId="1">#REF!</definedName>
    <definedName name="MS47C">#REF!</definedName>
    <definedName name="MS47N" localSheetId="1">#REF!</definedName>
    <definedName name="MS47N">#REF!</definedName>
    <definedName name="MS48C" localSheetId="1">#REF!</definedName>
    <definedName name="MS48C">#REF!</definedName>
    <definedName name="MS48N" localSheetId="1">#REF!</definedName>
    <definedName name="MS48N">#REF!</definedName>
    <definedName name="MS49C" localSheetId="1">#REF!</definedName>
    <definedName name="MS49C">#REF!</definedName>
    <definedName name="MS49N" localSheetId="1">#REF!</definedName>
    <definedName name="MS49N">#REF!</definedName>
    <definedName name="MS4C" localSheetId="1">#REF!</definedName>
    <definedName name="MS4C">#REF!</definedName>
    <definedName name="MS4N" localSheetId="1">#REF!</definedName>
    <definedName name="MS4N">#REF!</definedName>
    <definedName name="MS50C" localSheetId="1">#REF!</definedName>
    <definedName name="MS50C">#REF!</definedName>
    <definedName name="MS50N" localSheetId="1">#REF!</definedName>
    <definedName name="MS50N">#REF!</definedName>
    <definedName name="MS51C" localSheetId="1">#REF!</definedName>
    <definedName name="MS51C">#REF!</definedName>
    <definedName name="MS51N" localSheetId="1">#REF!</definedName>
    <definedName name="MS51N">#REF!</definedName>
    <definedName name="MS52C" localSheetId="1">#REF!</definedName>
    <definedName name="MS52C">#REF!</definedName>
    <definedName name="MS52N" localSheetId="1">#REF!</definedName>
    <definedName name="MS52N">#REF!</definedName>
    <definedName name="MS53C" localSheetId="1">#REF!</definedName>
    <definedName name="MS53C">#REF!</definedName>
    <definedName name="MS53N" localSheetId="1">#REF!</definedName>
    <definedName name="MS53N">#REF!</definedName>
    <definedName name="MS54C" localSheetId="1">#REF!</definedName>
    <definedName name="MS54C">#REF!</definedName>
    <definedName name="MS54N" localSheetId="1">#REF!</definedName>
    <definedName name="MS54N">#REF!</definedName>
    <definedName name="MS55C" localSheetId="1">#REF!</definedName>
    <definedName name="MS55C">#REF!</definedName>
    <definedName name="MS55N" localSheetId="1">#REF!</definedName>
    <definedName name="MS55N">#REF!</definedName>
    <definedName name="MS56C" localSheetId="1">#REF!</definedName>
    <definedName name="MS56C">#REF!</definedName>
    <definedName name="MS56N" localSheetId="1">#REF!</definedName>
    <definedName name="MS56N">#REF!</definedName>
    <definedName name="MS57C" localSheetId="1">#REF!</definedName>
    <definedName name="MS57C">#REF!</definedName>
    <definedName name="ms57n" localSheetId="1">#REF!</definedName>
    <definedName name="ms57n">#REF!</definedName>
    <definedName name="MS58C" localSheetId="1">#REF!</definedName>
    <definedName name="MS58C">#REF!</definedName>
    <definedName name="MS58N" localSheetId="1">#REF!</definedName>
    <definedName name="MS58N">#REF!</definedName>
    <definedName name="MS59C" localSheetId="1">#REF!</definedName>
    <definedName name="MS59C">#REF!</definedName>
    <definedName name="MS59N" localSheetId="1">#REF!</definedName>
    <definedName name="MS59N">#REF!</definedName>
    <definedName name="MS5C" localSheetId="1">#REF!</definedName>
    <definedName name="MS5C">#REF!</definedName>
    <definedName name="MS5N" localSheetId="1">#REF!</definedName>
    <definedName name="MS5N">#REF!</definedName>
    <definedName name="MS60C" localSheetId="1">#REF!</definedName>
    <definedName name="MS60C">#REF!</definedName>
    <definedName name="MS60N" localSheetId="1">#REF!</definedName>
    <definedName name="MS60N">#REF!</definedName>
    <definedName name="MS61C" localSheetId="1">#REF!</definedName>
    <definedName name="MS61C">#REF!</definedName>
    <definedName name="MS61N" localSheetId="1">#REF!</definedName>
    <definedName name="MS61N">#REF!</definedName>
    <definedName name="MS62C" localSheetId="1">#REF!</definedName>
    <definedName name="MS62C">#REF!</definedName>
    <definedName name="MS62N" localSheetId="1">#REF!</definedName>
    <definedName name="MS62N">#REF!</definedName>
    <definedName name="MS63C" localSheetId="1">#REF!</definedName>
    <definedName name="MS63C">#REF!</definedName>
    <definedName name="MS63N" localSheetId="1">#REF!</definedName>
    <definedName name="MS63N">#REF!</definedName>
    <definedName name="MS64C" localSheetId="1">#REF!</definedName>
    <definedName name="MS64C">#REF!</definedName>
    <definedName name="MS64N" localSheetId="1">#REF!</definedName>
    <definedName name="MS64N">#REF!</definedName>
    <definedName name="MS65C" localSheetId="1">#REF!</definedName>
    <definedName name="MS65C">#REF!</definedName>
    <definedName name="MS65N" localSheetId="1">#REF!</definedName>
    <definedName name="MS65N">#REF!</definedName>
    <definedName name="MS66C" localSheetId="1">#REF!</definedName>
    <definedName name="MS66C">#REF!</definedName>
    <definedName name="MS66N" localSheetId="1">#REF!</definedName>
    <definedName name="MS66N">#REF!</definedName>
    <definedName name="MS67C" localSheetId="1">#REF!</definedName>
    <definedName name="MS67C">#REF!</definedName>
    <definedName name="MS67N" localSheetId="1">#REF!</definedName>
    <definedName name="MS67N">#REF!</definedName>
    <definedName name="MS68C" localSheetId="1">#REF!</definedName>
    <definedName name="MS68C">#REF!</definedName>
    <definedName name="MS68N" localSheetId="1">#REF!</definedName>
    <definedName name="MS68N">#REF!</definedName>
    <definedName name="MS69C" localSheetId="1">#REF!</definedName>
    <definedName name="MS69C">#REF!</definedName>
    <definedName name="MS69N" localSheetId="1">#REF!</definedName>
    <definedName name="MS69N">#REF!</definedName>
    <definedName name="MS6C" localSheetId="1">#REF!</definedName>
    <definedName name="MS6C">#REF!</definedName>
    <definedName name="MS6N" localSheetId="1">#REF!</definedName>
    <definedName name="MS6N">#REF!</definedName>
    <definedName name="MS70C" localSheetId="1">#REF!</definedName>
    <definedName name="MS70C">#REF!</definedName>
    <definedName name="MS70N" localSheetId="1">#REF!</definedName>
    <definedName name="MS70N">#REF!</definedName>
    <definedName name="MS7C" localSheetId="1">#REF!</definedName>
    <definedName name="MS7C">#REF!</definedName>
    <definedName name="MS7N" localSheetId="1">#REF!</definedName>
    <definedName name="MS7N">#REF!</definedName>
    <definedName name="MS8C" localSheetId="1">#REF!</definedName>
    <definedName name="MS8C">#REF!</definedName>
    <definedName name="MS8N" localSheetId="1">#REF!</definedName>
    <definedName name="MS8N">#REF!</definedName>
    <definedName name="MS9C" localSheetId="1">#REF!</definedName>
    <definedName name="MS9C">#REF!</definedName>
    <definedName name="MS9N" localSheetId="1">#REF!</definedName>
    <definedName name="MS9N">#REF!</definedName>
    <definedName name="MU10C" localSheetId="1">#REF!</definedName>
    <definedName name="MU10C">#REF!</definedName>
    <definedName name="MU10N" localSheetId="1">#REF!</definedName>
    <definedName name="MU10N">#REF!</definedName>
    <definedName name="MU11C" localSheetId="1">#REF!</definedName>
    <definedName name="MU11C">#REF!</definedName>
    <definedName name="MU11N" localSheetId="1">#REF!</definedName>
    <definedName name="MU11N">#REF!</definedName>
    <definedName name="MU12C" localSheetId="1">#REF!</definedName>
    <definedName name="MU12C">#REF!</definedName>
    <definedName name="MU12N" localSheetId="1">#REF!</definedName>
    <definedName name="MU12N">#REF!</definedName>
    <definedName name="MU13C" localSheetId="1">#REF!</definedName>
    <definedName name="MU13C">#REF!</definedName>
    <definedName name="MU13N" localSheetId="1">#REF!</definedName>
    <definedName name="MU13N">#REF!</definedName>
    <definedName name="MU14C" localSheetId="1">#REF!</definedName>
    <definedName name="MU14C">#REF!</definedName>
    <definedName name="MU14N" localSheetId="1">#REF!</definedName>
    <definedName name="MU14N">#REF!</definedName>
    <definedName name="MU15C" localSheetId="1">#REF!</definedName>
    <definedName name="MU15C">#REF!</definedName>
    <definedName name="MU15N" localSheetId="1">#REF!</definedName>
    <definedName name="MU15N">#REF!</definedName>
    <definedName name="MU16C" localSheetId="1">#REF!</definedName>
    <definedName name="MU16C">#REF!</definedName>
    <definedName name="MU16N" localSheetId="1">#REF!</definedName>
    <definedName name="MU16N">#REF!</definedName>
    <definedName name="MU17C" localSheetId="1">#REF!</definedName>
    <definedName name="MU17C">#REF!</definedName>
    <definedName name="MU17N" localSheetId="1">#REF!</definedName>
    <definedName name="MU17N">#REF!</definedName>
    <definedName name="MU18C" localSheetId="1">#REF!</definedName>
    <definedName name="MU18C">#REF!</definedName>
    <definedName name="MU18N" localSheetId="1">#REF!</definedName>
    <definedName name="MU18N">#REF!</definedName>
    <definedName name="MU19C" localSheetId="1">#REF!</definedName>
    <definedName name="MU19C">#REF!</definedName>
    <definedName name="MU19N" localSheetId="1">#REF!</definedName>
    <definedName name="MU19N">#REF!</definedName>
    <definedName name="MU1C" localSheetId="1">#REF!</definedName>
    <definedName name="MU1C">#REF!</definedName>
    <definedName name="MU1N" localSheetId="1">#REF!</definedName>
    <definedName name="MU1N">#REF!</definedName>
    <definedName name="MU20C" localSheetId="1">#REF!</definedName>
    <definedName name="MU20C">#REF!</definedName>
    <definedName name="MU20N" localSheetId="1">#REF!</definedName>
    <definedName name="MU20N">#REF!</definedName>
    <definedName name="MU21C" localSheetId="1">#REF!</definedName>
    <definedName name="MU21C">#REF!</definedName>
    <definedName name="MU21N" localSheetId="1">#REF!</definedName>
    <definedName name="MU21N">#REF!</definedName>
    <definedName name="MU22C" localSheetId="1">#REF!</definedName>
    <definedName name="MU22C">#REF!</definedName>
    <definedName name="MU22N" localSheetId="1">#REF!</definedName>
    <definedName name="MU22N">#REF!</definedName>
    <definedName name="MU23C" localSheetId="1">#REF!</definedName>
    <definedName name="MU23C">#REF!</definedName>
    <definedName name="MU23N" localSheetId="1">#REF!</definedName>
    <definedName name="MU23N">#REF!</definedName>
    <definedName name="MU24C" localSheetId="1">#REF!</definedName>
    <definedName name="MU24C">#REF!</definedName>
    <definedName name="MU24N" localSheetId="1">#REF!</definedName>
    <definedName name="MU24N">#REF!</definedName>
    <definedName name="MU25C" localSheetId="1">#REF!</definedName>
    <definedName name="MU25C">#REF!</definedName>
    <definedName name="MU25N" localSheetId="1">#REF!</definedName>
    <definedName name="MU25N">#REF!</definedName>
    <definedName name="MU26C" localSheetId="1">#REF!</definedName>
    <definedName name="MU26C">#REF!</definedName>
    <definedName name="MU26N" localSheetId="1">#REF!</definedName>
    <definedName name="MU26N">#REF!</definedName>
    <definedName name="MU27C" localSheetId="1">#REF!</definedName>
    <definedName name="MU27C">#REF!</definedName>
    <definedName name="MU27N" localSheetId="1">#REF!</definedName>
    <definedName name="MU27N">#REF!</definedName>
    <definedName name="MU28C" localSheetId="1">#REF!</definedName>
    <definedName name="MU28C">#REF!</definedName>
    <definedName name="MU28N" localSheetId="1">#REF!</definedName>
    <definedName name="MU28N">#REF!</definedName>
    <definedName name="MU29C" localSheetId="1">#REF!</definedName>
    <definedName name="MU29C">#REF!</definedName>
    <definedName name="MU29N" localSheetId="1">#REF!</definedName>
    <definedName name="MU29N">#REF!</definedName>
    <definedName name="MU2C" localSheetId="1">#REF!</definedName>
    <definedName name="MU2C">#REF!</definedName>
    <definedName name="MU2N" localSheetId="1">#REF!</definedName>
    <definedName name="MU2N">#REF!</definedName>
    <definedName name="MU30C" localSheetId="1">#REF!</definedName>
    <definedName name="MU30C">#REF!</definedName>
    <definedName name="MU30N" localSheetId="1">#REF!</definedName>
    <definedName name="MU30N">#REF!</definedName>
    <definedName name="MU31C" localSheetId="1">#REF!</definedName>
    <definedName name="MU31C">#REF!</definedName>
    <definedName name="MU31N" localSheetId="1">#REF!</definedName>
    <definedName name="MU31N">#REF!</definedName>
    <definedName name="MU32C" localSheetId="1">#REF!</definedName>
    <definedName name="MU32C">#REF!</definedName>
    <definedName name="MU32N" localSheetId="1">#REF!</definedName>
    <definedName name="MU32N">#REF!</definedName>
    <definedName name="MU33C" localSheetId="1">#REF!</definedName>
    <definedName name="MU33C">#REF!</definedName>
    <definedName name="MU33N" localSheetId="1">#REF!</definedName>
    <definedName name="MU33N">#REF!</definedName>
    <definedName name="MU34C" localSheetId="1">#REF!</definedName>
    <definedName name="MU34C">#REF!</definedName>
    <definedName name="MU34N" localSheetId="1">#REF!</definedName>
    <definedName name="MU34N">#REF!</definedName>
    <definedName name="MU35C" localSheetId="1">#REF!</definedName>
    <definedName name="MU35C">#REF!</definedName>
    <definedName name="MU35N" localSheetId="1">#REF!</definedName>
    <definedName name="MU35N">#REF!</definedName>
    <definedName name="MU36C" localSheetId="1">#REF!</definedName>
    <definedName name="MU36C">#REF!</definedName>
    <definedName name="MU36N" localSheetId="1">#REF!</definedName>
    <definedName name="MU36N">#REF!</definedName>
    <definedName name="MU37C" localSheetId="1">#REF!</definedName>
    <definedName name="MU37C">#REF!</definedName>
    <definedName name="MU37N" localSheetId="1">#REF!</definedName>
    <definedName name="MU37N">#REF!</definedName>
    <definedName name="MU38C" localSheetId="1">#REF!</definedName>
    <definedName name="MU38C">#REF!</definedName>
    <definedName name="MU38N" localSheetId="1">#REF!</definedName>
    <definedName name="MU38N">#REF!</definedName>
    <definedName name="MU39C" localSheetId="1">#REF!</definedName>
    <definedName name="MU39C">#REF!</definedName>
    <definedName name="MU39N" localSheetId="1">#REF!</definedName>
    <definedName name="MU39N">#REF!</definedName>
    <definedName name="MU3C" localSheetId="1">#REF!</definedName>
    <definedName name="MU3C">#REF!</definedName>
    <definedName name="MU3N" localSheetId="1">#REF!</definedName>
    <definedName name="MU3N">#REF!</definedName>
    <definedName name="MU40C" localSheetId="1">#REF!</definedName>
    <definedName name="MU40C">#REF!</definedName>
    <definedName name="MU40N" localSheetId="1">#REF!</definedName>
    <definedName name="MU40N">#REF!</definedName>
    <definedName name="MU41C" localSheetId="1">#REF!</definedName>
    <definedName name="MU41C">#REF!</definedName>
    <definedName name="MU41N" localSheetId="1">#REF!</definedName>
    <definedName name="MU41N">#REF!</definedName>
    <definedName name="MU42C" localSheetId="1">#REF!</definedName>
    <definedName name="MU42C">#REF!</definedName>
    <definedName name="MU42N" localSheetId="1">#REF!</definedName>
    <definedName name="MU42N">#REF!</definedName>
    <definedName name="MU43C" localSheetId="1">#REF!</definedName>
    <definedName name="MU43C">#REF!</definedName>
    <definedName name="MU43N" localSheetId="1">#REF!</definedName>
    <definedName name="MU43N">#REF!</definedName>
    <definedName name="MU44C" localSheetId="1">#REF!</definedName>
    <definedName name="MU44C">#REF!</definedName>
    <definedName name="MU44N" localSheetId="1">#REF!</definedName>
    <definedName name="MU44N">#REF!</definedName>
    <definedName name="MU45C" localSheetId="1">#REF!</definedName>
    <definedName name="MU45C">#REF!</definedName>
    <definedName name="MU45N" localSheetId="1">#REF!</definedName>
    <definedName name="MU45N">#REF!</definedName>
    <definedName name="MU46C" localSheetId="1">#REF!</definedName>
    <definedName name="MU46C">#REF!</definedName>
    <definedName name="MU46N" localSheetId="1">#REF!</definedName>
    <definedName name="MU46N">#REF!</definedName>
    <definedName name="MU47C" localSheetId="1">#REF!</definedName>
    <definedName name="MU47C">#REF!</definedName>
    <definedName name="MU47N" localSheetId="1">#REF!</definedName>
    <definedName name="MU47N">#REF!</definedName>
    <definedName name="MU48C" localSheetId="1">#REF!</definedName>
    <definedName name="MU48C">#REF!</definedName>
    <definedName name="MU48N" localSheetId="1">#REF!</definedName>
    <definedName name="MU48N">#REF!</definedName>
    <definedName name="MU49C" localSheetId="1">#REF!</definedName>
    <definedName name="MU49C">#REF!</definedName>
    <definedName name="MU49N" localSheetId="1">#REF!</definedName>
    <definedName name="MU49N">#REF!</definedName>
    <definedName name="MU4C" localSheetId="1">#REF!</definedName>
    <definedName name="MU4C">#REF!</definedName>
    <definedName name="MU4N" localSheetId="1">#REF!</definedName>
    <definedName name="MU4N">#REF!</definedName>
    <definedName name="MU50C" localSheetId="1">#REF!</definedName>
    <definedName name="MU50C">#REF!</definedName>
    <definedName name="MU50N" localSheetId="1">#REF!</definedName>
    <definedName name="MU50N">#REF!</definedName>
    <definedName name="MU51C" localSheetId="1">#REF!</definedName>
    <definedName name="MU51C">#REF!</definedName>
    <definedName name="MU51N" localSheetId="1">#REF!</definedName>
    <definedName name="MU51N">#REF!</definedName>
    <definedName name="MU52C" localSheetId="1">#REF!</definedName>
    <definedName name="MU52C">#REF!</definedName>
    <definedName name="MU52N" localSheetId="1">#REF!</definedName>
    <definedName name="MU52N">#REF!</definedName>
    <definedName name="MU53C" localSheetId="1">#REF!</definedName>
    <definedName name="MU53C">#REF!</definedName>
    <definedName name="MU53N" localSheetId="1">#REF!</definedName>
    <definedName name="MU53N">#REF!</definedName>
    <definedName name="MU54C" localSheetId="1">#REF!</definedName>
    <definedName name="MU54C">#REF!</definedName>
    <definedName name="MU54N" localSheetId="1">#REF!</definedName>
    <definedName name="MU54N">#REF!</definedName>
    <definedName name="MU55C" localSheetId="1">#REF!</definedName>
    <definedName name="MU55C">#REF!</definedName>
    <definedName name="MU55N" localSheetId="1">#REF!</definedName>
    <definedName name="MU55N">#REF!</definedName>
    <definedName name="MU5C" localSheetId="1">#REF!</definedName>
    <definedName name="MU5C">#REF!</definedName>
    <definedName name="MU5N" localSheetId="1">#REF!</definedName>
    <definedName name="MU5N">#REF!</definedName>
    <definedName name="MU6C" localSheetId="1">#REF!</definedName>
    <definedName name="MU6C">#REF!</definedName>
    <definedName name="MU6N" localSheetId="1">#REF!</definedName>
    <definedName name="MU6N">#REF!</definedName>
    <definedName name="MU7C" localSheetId="1">#REF!</definedName>
    <definedName name="MU7C">#REF!</definedName>
    <definedName name="MU7N" localSheetId="1">#REF!</definedName>
    <definedName name="MU7N">#REF!</definedName>
    <definedName name="MU8C" localSheetId="1">#REF!</definedName>
    <definedName name="MU8C">#REF!</definedName>
    <definedName name="MU8N" localSheetId="1">#REF!</definedName>
    <definedName name="MU8N">#REF!</definedName>
    <definedName name="MU9C" localSheetId="1">#REF!</definedName>
    <definedName name="MU9C">#REF!</definedName>
    <definedName name="MU9N" localSheetId="1">#REF!</definedName>
    <definedName name="MU9N">#REF!</definedName>
    <definedName name="_xlnm.Print_Area" localSheetId="0">G!$A$1:$AL$124</definedName>
    <definedName name="_xlnm.Print_Area" localSheetId="1">Listki!$A$1:$AN$378</definedName>
    <definedName name="_xlnm.Print_Titles" localSheetId="0">G!$1:$1</definedName>
    <definedName name="WD10C" localSheetId="1">#REF!</definedName>
    <definedName name="WD10C">#REF!</definedName>
    <definedName name="WD10N" localSheetId="1">#REF!</definedName>
    <definedName name="WD10N">#REF!</definedName>
    <definedName name="WD11C" localSheetId="1">#REF!</definedName>
    <definedName name="WD11C">#REF!</definedName>
    <definedName name="WD11N" localSheetId="1">#REF!</definedName>
    <definedName name="WD11N">#REF!</definedName>
    <definedName name="WD12C" localSheetId="1">#REF!</definedName>
    <definedName name="WD12C">#REF!</definedName>
    <definedName name="WD12N" localSheetId="1">#REF!</definedName>
    <definedName name="WD12N">#REF!</definedName>
    <definedName name="WD13C" localSheetId="1">#REF!</definedName>
    <definedName name="WD13C">#REF!</definedName>
    <definedName name="WD13N" localSheetId="1">#REF!</definedName>
    <definedName name="WD13N">#REF!</definedName>
    <definedName name="WD14C" localSheetId="1">#REF!</definedName>
    <definedName name="WD14C">#REF!</definedName>
    <definedName name="WD14N" localSheetId="1">#REF!</definedName>
    <definedName name="WD14N">#REF!</definedName>
    <definedName name="WD15C" localSheetId="1">#REF!</definedName>
    <definedName name="WD15C">#REF!</definedName>
    <definedName name="WD15N" localSheetId="1">#REF!</definedName>
    <definedName name="WD15N">#REF!</definedName>
    <definedName name="WD16C" localSheetId="1">#REF!</definedName>
    <definedName name="WD16C">#REF!</definedName>
    <definedName name="WD16N" localSheetId="1">#REF!</definedName>
    <definedName name="WD16N">#REF!</definedName>
    <definedName name="WD17C" localSheetId="1">#REF!</definedName>
    <definedName name="WD17C">#REF!</definedName>
    <definedName name="WD17N" localSheetId="1">#REF!</definedName>
    <definedName name="WD17N">#REF!</definedName>
    <definedName name="WD18C" localSheetId="1">#REF!</definedName>
    <definedName name="WD18C">#REF!</definedName>
    <definedName name="WD18N" localSheetId="1">#REF!</definedName>
    <definedName name="WD18N">#REF!</definedName>
    <definedName name="WD19C" localSheetId="1">#REF!</definedName>
    <definedName name="WD19C">#REF!</definedName>
    <definedName name="WD19N" localSheetId="1">#REF!</definedName>
    <definedName name="WD19N">#REF!</definedName>
    <definedName name="WD1C" localSheetId="1">#REF!</definedName>
    <definedName name="WD1C">#REF!</definedName>
    <definedName name="WD1N" localSheetId="1">#REF!</definedName>
    <definedName name="WD1N">#REF!</definedName>
    <definedName name="WD20C" localSheetId="1">#REF!</definedName>
    <definedName name="WD20C">#REF!</definedName>
    <definedName name="WD20N" localSheetId="1">#REF!</definedName>
    <definedName name="WD20N">#REF!</definedName>
    <definedName name="WD21C" localSheetId="1">#REF!</definedName>
    <definedName name="WD21C">#REF!</definedName>
    <definedName name="WD21N" localSheetId="1">#REF!</definedName>
    <definedName name="WD21N">#REF!</definedName>
    <definedName name="WD22C" localSheetId="1">#REF!</definedName>
    <definedName name="WD22C">#REF!</definedName>
    <definedName name="WD22N" localSheetId="1">#REF!</definedName>
    <definedName name="WD22N">#REF!</definedName>
    <definedName name="WD23C" localSheetId="1">#REF!</definedName>
    <definedName name="WD23C">#REF!</definedName>
    <definedName name="WD23N" localSheetId="1">#REF!</definedName>
    <definedName name="WD23N">#REF!</definedName>
    <definedName name="WD24C" localSheetId="1">#REF!</definedName>
    <definedName name="WD24C">#REF!</definedName>
    <definedName name="WD24N" localSheetId="1">#REF!</definedName>
    <definedName name="WD24N">#REF!</definedName>
    <definedName name="WD25C" localSheetId="1">#REF!</definedName>
    <definedName name="WD25C">#REF!</definedName>
    <definedName name="WD25N" localSheetId="1">#REF!</definedName>
    <definedName name="WD25N">#REF!</definedName>
    <definedName name="WD2C" localSheetId="1">#REF!</definedName>
    <definedName name="WD2C">#REF!</definedName>
    <definedName name="WD2N" localSheetId="1">#REF!</definedName>
    <definedName name="WD2N">#REF!</definedName>
    <definedName name="WD3C" localSheetId="1">#REF!</definedName>
    <definedName name="WD3C">#REF!</definedName>
    <definedName name="WD3N" localSheetId="1">#REF!</definedName>
    <definedName name="WD3N">#REF!</definedName>
    <definedName name="WD4C" localSheetId="1">#REF!</definedName>
    <definedName name="WD4C">#REF!</definedName>
    <definedName name="WD4N" localSheetId="1">#REF!</definedName>
    <definedName name="WD4N">#REF!</definedName>
    <definedName name="WD5C" localSheetId="1">#REF!</definedName>
    <definedName name="WD5C">#REF!</definedName>
    <definedName name="WD5N" localSheetId="1">#REF!</definedName>
    <definedName name="WD5N">#REF!</definedName>
    <definedName name="WD6C" localSheetId="1">#REF!</definedName>
    <definedName name="WD6C">#REF!</definedName>
    <definedName name="WD6N" localSheetId="1">#REF!</definedName>
    <definedName name="WD6N">#REF!</definedName>
    <definedName name="WD7C" localSheetId="1">#REF!</definedName>
    <definedName name="WD7C">#REF!</definedName>
    <definedName name="WD7N" localSheetId="1">#REF!</definedName>
    <definedName name="WD7N">#REF!</definedName>
    <definedName name="WD8C" localSheetId="1">#REF!</definedName>
    <definedName name="WD8C">#REF!</definedName>
    <definedName name="WD8N" localSheetId="1">#REF!</definedName>
    <definedName name="WD8N">#REF!</definedName>
    <definedName name="WD9C" localSheetId="1">#REF!</definedName>
    <definedName name="WD9C">#REF!</definedName>
    <definedName name="WD9N" localSheetId="1">#REF!</definedName>
    <definedName name="WD9N">#REF!</definedName>
    <definedName name="WS10C" localSheetId="1">#REF!</definedName>
    <definedName name="WS10C">#REF!</definedName>
    <definedName name="WS10N" localSheetId="1">#REF!</definedName>
    <definedName name="WS10N">#REF!</definedName>
    <definedName name="WS11C" localSheetId="1">#REF!</definedName>
    <definedName name="WS11C">#REF!</definedName>
    <definedName name="WS11N" localSheetId="1">#REF!</definedName>
    <definedName name="WS11N">#REF!</definedName>
    <definedName name="WS12C" localSheetId="1">#REF!</definedName>
    <definedName name="WS12C">#REF!</definedName>
    <definedName name="WS12N" localSheetId="1">#REF!</definedName>
    <definedName name="WS12N">#REF!</definedName>
    <definedName name="WS13C" localSheetId="1">#REF!</definedName>
    <definedName name="WS13C">#REF!</definedName>
    <definedName name="WS13N" localSheetId="1">#REF!</definedName>
    <definedName name="WS13N">#REF!</definedName>
    <definedName name="WS14C" localSheetId="1">#REF!</definedName>
    <definedName name="WS14C">#REF!</definedName>
    <definedName name="WS14N" localSheetId="1">#REF!</definedName>
    <definedName name="WS14N">#REF!</definedName>
    <definedName name="WS15C" localSheetId="1">#REF!</definedName>
    <definedName name="WS15C">#REF!</definedName>
    <definedName name="WS15N" localSheetId="1">#REF!</definedName>
    <definedName name="WS15N">#REF!</definedName>
    <definedName name="WS16C" localSheetId="1">#REF!</definedName>
    <definedName name="WS16C">#REF!</definedName>
    <definedName name="WS16N" localSheetId="1">#REF!</definedName>
    <definedName name="WS16N">#REF!</definedName>
    <definedName name="WS17C" localSheetId="1">#REF!</definedName>
    <definedName name="WS17C">#REF!</definedName>
    <definedName name="WS17N" localSheetId="1">#REF!</definedName>
    <definedName name="WS17N">#REF!</definedName>
    <definedName name="WS18C" localSheetId="1">#REF!</definedName>
    <definedName name="WS18C">#REF!</definedName>
    <definedName name="WS18N" localSheetId="1">#REF!</definedName>
    <definedName name="WS18N">#REF!</definedName>
    <definedName name="WS19C" localSheetId="1">#REF!</definedName>
    <definedName name="WS19C">#REF!</definedName>
    <definedName name="WS19N" localSheetId="1">#REF!</definedName>
    <definedName name="WS19N">#REF!</definedName>
    <definedName name="WS1C" localSheetId="1">#REF!</definedName>
    <definedName name="WS1C">#REF!</definedName>
    <definedName name="WS1N" localSheetId="1">#REF!</definedName>
    <definedName name="WS1N">#REF!</definedName>
    <definedName name="WS20C" localSheetId="1">#REF!</definedName>
    <definedName name="WS20C">#REF!</definedName>
    <definedName name="WS20N" localSheetId="1">#REF!</definedName>
    <definedName name="WS20N">#REF!</definedName>
    <definedName name="WS21C" localSheetId="1">#REF!</definedName>
    <definedName name="WS21C">#REF!</definedName>
    <definedName name="WS21N" localSheetId="1">#REF!</definedName>
    <definedName name="WS21N">#REF!</definedName>
    <definedName name="WS22C" localSheetId="1">#REF!</definedName>
    <definedName name="WS22C">#REF!</definedName>
    <definedName name="WS22N" localSheetId="1">#REF!</definedName>
    <definedName name="WS22N">#REF!</definedName>
    <definedName name="WS23C" localSheetId="1">#REF!</definedName>
    <definedName name="WS23C">#REF!</definedName>
    <definedName name="WS23N" localSheetId="1">#REF!</definedName>
    <definedName name="WS23N">#REF!</definedName>
    <definedName name="WS24C" localSheetId="1">#REF!</definedName>
    <definedName name="WS24C">#REF!</definedName>
    <definedName name="WS24N" localSheetId="1">#REF!</definedName>
    <definedName name="WS24N">#REF!</definedName>
    <definedName name="WS25C" localSheetId="1">#REF!</definedName>
    <definedName name="WS25C">#REF!</definedName>
    <definedName name="WS25N" localSheetId="1">#REF!</definedName>
    <definedName name="WS25N">#REF!</definedName>
    <definedName name="WS26C" localSheetId="1">#REF!</definedName>
    <definedName name="WS26C">#REF!</definedName>
    <definedName name="WS26N" localSheetId="1">#REF!</definedName>
    <definedName name="WS26N">#REF!</definedName>
    <definedName name="WS27C" localSheetId="1">#REF!</definedName>
    <definedName name="WS27C">#REF!</definedName>
    <definedName name="WS27N" localSheetId="1">#REF!</definedName>
    <definedName name="WS27N">#REF!</definedName>
    <definedName name="WS28C" localSheetId="1">#REF!</definedName>
    <definedName name="WS28C">#REF!</definedName>
    <definedName name="WS28N" localSheetId="1">#REF!</definedName>
    <definedName name="WS28N">#REF!</definedName>
    <definedName name="WS29C" localSheetId="1">#REF!</definedName>
    <definedName name="WS29C">#REF!</definedName>
    <definedName name="WS29N" localSheetId="1">#REF!</definedName>
    <definedName name="WS29N">#REF!</definedName>
    <definedName name="WS2C" localSheetId="1">#REF!</definedName>
    <definedName name="WS2C">#REF!</definedName>
    <definedName name="WS2N" localSheetId="1">#REF!</definedName>
    <definedName name="WS2N">#REF!</definedName>
    <definedName name="WS30C" localSheetId="1">#REF!</definedName>
    <definedName name="WS30C">#REF!</definedName>
    <definedName name="WS30N" localSheetId="1">#REF!</definedName>
    <definedName name="WS30N">#REF!</definedName>
    <definedName name="WS31C" localSheetId="1">#REF!</definedName>
    <definedName name="WS31C">#REF!</definedName>
    <definedName name="WS31N" localSheetId="1">#REF!</definedName>
    <definedName name="WS31N">#REF!</definedName>
    <definedName name="WS32C" localSheetId="1">#REF!</definedName>
    <definedName name="WS32C">#REF!</definedName>
    <definedName name="WS32N" localSheetId="1">#REF!</definedName>
    <definedName name="WS32N">#REF!</definedName>
    <definedName name="WS33C" localSheetId="1">#REF!</definedName>
    <definedName name="WS33C">#REF!</definedName>
    <definedName name="WS33N" localSheetId="1">#REF!</definedName>
    <definedName name="WS33N">#REF!</definedName>
    <definedName name="WS34C" localSheetId="1">#REF!</definedName>
    <definedName name="WS34C">#REF!</definedName>
    <definedName name="WS34N" localSheetId="1">#REF!</definedName>
    <definedName name="WS34N">#REF!</definedName>
    <definedName name="WS35C" localSheetId="1">#REF!</definedName>
    <definedName name="WS35C">#REF!</definedName>
    <definedName name="WS35N" localSheetId="1">#REF!</definedName>
    <definedName name="WS35N">#REF!</definedName>
    <definedName name="WS36C" localSheetId="1">#REF!</definedName>
    <definedName name="WS36C">#REF!</definedName>
    <definedName name="WS36N" localSheetId="1">#REF!</definedName>
    <definedName name="WS36N">#REF!</definedName>
    <definedName name="WS37C" localSheetId="1">#REF!</definedName>
    <definedName name="WS37C">#REF!</definedName>
    <definedName name="WS37N" localSheetId="1">#REF!</definedName>
    <definedName name="WS37N">#REF!</definedName>
    <definedName name="WS38C" localSheetId="1">#REF!</definedName>
    <definedName name="WS38C">#REF!</definedName>
    <definedName name="WS38N" localSheetId="1">#REF!</definedName>
    <definedName name="WS38N">#REF!</definedName>
    <definedName name="WS39C" localSheetId="1">#REF!</definedName>
    <definedName name="WS39C">#REF!</definedName>
    <definedName name="WS39N" localSheetId="1">#REF!</definedName>
    <definedName name="WS39N">#REF!</definedName>
    <definedName name="WS3C" localSheetId="1">#REF!</definedName>
    <definedName name="WS3C">#REF!</definedName>
    <definedName name="WS3N" localSheetId="1">#REF!</definedName>
    <definedName name="WS3N">#REF!</definedName>
    <definedName name="WS40C" localSheetId="1">#REF!</definedName>
    <definedName name="WS40C">#REF!</definedName>
    <definedName name="WS40N" localSheetId="1">#REF!</definedName>
    <definedName name="WS40N">#REF!</definedName>
    <definedName name="WS41C" localSheetId="1">#REF!</definedName>
    <definedName name="WS41C">#REF!</definedName>
    <definedName name="WS41N" localSheetId="1">#REF!</definedName>
    <definedName name="WS41N">#REF!</definedName>
    <definedName name="WS42C" localSheetId="1">#REF!</definedName>
    <definedName name="WS42C">#REF!</definedName>
    <definedName name="WS42N" localSheetId="1">#REF!</definedName>
    <definedName name="WS42N">#REF!</definedName>
    <definedName name="WS43C" localSheetId="1">#REF!</definedName>
    <definedName name="WS43C">#REF!</definedName>
    <definedName name="WS43N" localSheetId="1">#REF!</definedName>
    <definedName name="WS43N">#REF!</definedName>
    <definedName name="WS44C" localSheetId="1">#REF!</definedName>
    <definedName name="WS44C">#REF!</definedName>
    <definedName name="WS44N" localSheetId="1">#REF!</definedName>
    <definedName name="WS44N">#REF!</definedName>
    <definedName name="WS45C" localSheetId="1">#REF!</definedName>
    <definedName name="WS45C">#REF!</definedName>
    <definedName name="WS45N" localSheetId="1">#REF!</definedName>
    <definedName name="WS45N">#REF!</definedName>
    <definedName name="WS46C" localSheetId="1">#REF!</definedName>
    <definedName name="WS46C">#REF!</definedName>
    <definedName name="WS46N" localSheetId="1">#REF!</definedName>
    <definedName name="WS46N">#REF!</definedName>
    <definedName name="WS47C" localSheetId="1">#REF!</definedName>
    <definedName name="WS47C">#REF!</definedName>
    <definedName name="WS47N" localSheetId="1">#REF!</definedName>
    <definedName name="WS47N">#REF!</definedName>
    <definedName name="WS48C" localSheetId="1">#REF!</definedName>
    <definedName name="WS48C">#REF!</definedName>
    <definedName name="WS48N" localSheetId="1">#REF!</definedName>
    <definedName name="WS48N">#REF!</definedName>
    <definedName name="WS49C" localSheetId="1">#REF!</definedName>
    <definedName name="WS49C">#REF!</definedName>
    <definedName name="WS49N" localSheetId="1">#REF!</definedName>
    <definedName name="WS49N">#REF!</definedName>
    <definedName name="WS4C" localSheetId="1">#REF!</definedName>
    <definedName name="WS4C">#REF!</definedName>
    <definedName name="WS4N" localSheetId="1">#REF!</definedName>
    <definedName name="WS4N">#REF!</definedName>
    <definedName name="WS50C" localSheetId="1">#REF!</definedName>
    <definedName name="WS50C">#REF!</definedName>
    <definedName name="WS50N" localSheetId="1">#REF!</definedName>
    <definedName name="WS50N">#REF!</definedName>
    <definedName name="WS51C" localSheetId="1">#REF!</definedName>
    <definedName name="WS51C">#REF!</definedName>
    <definedName name="WS51N" localSheetId="1">#REF!</definedName>
    <definedName name="WS51N">#REF!</definedName>
    <definedName name="WS52C" localSheetId="1">#REF!</definedName>
    <definedName name="WS52C">#REF!</definedName>
    <definedName name="WS52N" localSheetId="1">#REF!</definedName>
    <definedName name="WS52N">#REF!</definedName>
    <definedName name="WS53C" localSheetId="1">#REF!</definedName>
    <definedName name="WS53C">#REF!</definedName>
    <definedName name="WS53N" localSheetId="1">#REF!</definedName>
    <definedName name="WS53N">#REF!</definedName>
    <definedName name="WS54C" localSheetId="1">#REF!</definedName>
    <definedName name="WS54C">#REF!</definedName>
    <definedName name="WS54N" localSheetId="1">#REF!</definedName>
    <definedName name="WS54N">#REF!</definedName>
    <definedName name="WS55C" localSheetId="1">#REF!</definedName>
    <definedName name="WS55C">#REF!</definedName>
    <definedName name="WS55N" localSheetId="1">#REF!</definedName>
    <definedName name="WS55N">#REF!</definedName>
    <definedName name="WS56C" localSheetId="1">#REF!</definedName>
    <definedName name="WS56C">#REF!</definedName>
    <definedName name="WS56N" localSheetId="1">#REF!</definedName>
    <definedName name="WS56N">#REF!</definedName>
    <definedName name="WS57C" localSheetId="1">#REF!</definedName>
    <definedName name="WS57C">#REF!</definedName>
    <definedName name="WS57N" localSheetId="1">#REF!</definedName>
    <definedName name="WS57N">#REF!</definedName>
    <definedName name="WS58C" localSheetId="1">#REF!</definedName>
    <definedName name="WS58C">#REF!</definedName>
    <definedName name="WS58N" localSheetId="1">#REF!</definedName>
    <definedName name="WS58N">#REF!</definedName>
    <definedName name="WS59C" localSheetId="1">#REF!</definedName>
    <definedName name="WS59C">#REF!</definedName>
    <definedName name="WS59N" localSheetId="1">#REF!</definedName>
    <definedName name="WS59N">#REF!</definedName>
    <definedName name="WS5C" localSheetId="1">#REF!</definedName>
    <definedName name="WS5C">#REF!</definedName>
    <definedName name="WS5N" localSheetId="1">#REF!</definedName>
    <definedName name="WS5N">#REF!</definedName>
    <definedName name="WS60C" localSheetId="1">#REF!</definedName>
    <definedName name="WS60C">#REF!</definedName>
    <definedName name="WS60N" localSheetId="1">#REF!</definedName>
    <definedName name="WS60N">#REF!</definedName>
    <definedName name="WS6C" localSheetId="1">#REF!</definedName>
    <definedName name="WS6C">#REF!</definedName>
    <definedName name="WS6N" localSheetId="1">#REF!</definedName>
    <definedName name="WS6N">#REF!</definedName>
    <definedName name="WS7C" localSheetId="1">#REF!</definedName>
    <definedName name="WS7C">#REF!</definedName>
    <definedName name="WS7N" localSheetId="1">#REF!</definedName>
    <definedName name="WS7N">#REF!</definedName>
    <definedName name="WS8C" localSheetId="1">#REF!</definedName>
    <definedName name="WS8C">#REF!</definedName>
    <definedName name="WS8N" localSheetId="1">#REF!</definedName>
    <definedName name="WS8N">#REF!</definedName>
    <definedName name="WS9C" localSheetId="1">#REF!</definedName>
    <definedName name="WS9C">#REF!</definedName>
    <definedName name="WS9N" localSheetId="1">#REF!</definedName>
    <definedName name="WS9N">#REF!</definedName>
    <definedName name="WU10C" localSheetId="1">#REF!</definedName>
    <definedName name="WU10C">#REF!</definedName>
    <definedName name="WU10N" localSheetId="1">#REF!</definedName>
    <definedName name="WU10N">#REF!</definedName>
    <definedName name="WU11C" localSheetId="1">#REF!</definedName>
    <definedName name="WU11C">#REF!</definedName>
    <definedName name="WU11N" localSheetId="1">#REF!</definedName>
    <definedName name="WU11N">#REF!</definedName>
    <definedName name="WU12C" localSheetId="1">#REF!</definedName>
    <definedName name="WU12C">#REF!</definedName>
    <definedName name="WU12N" localSheetId="1">#REF!</definedName>
    <definedName name="WU12N">#REF!</definedName>
    <definedName name="WU13C" localSheetId="1">#REF!</definedName>
    <definedName name="WU13C">#REF!</definedName>
    <definedName name="WU13N" localSheetId="1">#REF!</definedName>
    <definedName name="WU13N">#REF!</definedName>
    <definedName name="WU14C" localSheetId="1">#REF!</definedName>
    <definedName name="WU14C">#REF!</definedName>
    <definedName name="WU14N" localSheetId="1">#REF!</definedName>
    <definedName name="WU14N">#REF!</definedName>
    <definedName name="WU15C" localSheetId="1">#REF!</definedName>
    <definedName name="WU15C">#REF!</definedName>
    <definedName name="WU15N" localSheetId="1">#REF!</definedName>
    <definedName name="WU15N">#REF!</definedName>
    <definedName name="WU16C" localSheetId="1">#REF!</definedName>
    <definedName name="WU16C">#REF!</definedName>
    <definedName name="WU16N" localSheetId="1">#REF!</definedName>
    <definedName name="WU16N">#REF!</definedName>
    <definedName name="WU17C" localSheetId="1">#REF!</definedName>
    <definedName name="WU17C">#REF!</definedName>
    <definedName name="WU17N" localSheetId="1">#REF!</definedName>
    <definedName name="WU17N">#REF!</definedName>
    <definedName name="WU18C" localSheetId="1">#REF!</definedName>
    <definedName name="WU18C">#REF!</definedName>
    <definedName name="WU18N" localSheetId="1">#REF!</definedName>
    <definedName name="WU18N">#REF!</definedName>
    <definedName name="WU19C" localSheetId="1">#REF!</definedName>
    <definedName name="WU19C">#REF!</definedName>
    <definedName name="WU19N" localSheetId="1">#REF!</definedName>
    <definedName name="WU19N">#REF!</definedName>
    <definedName name="WU1C" localSheetId="1">#REF!</definedName>
    <definedName name="WU1C">#REF!</definedName>
    <definedName name="WU1N" localSheetId="1">#REF!</definedName>
    <definedName name="WU1N">#REF!</definedName>
    <definedName name="WU20C" localSheetId="1">#REF!</definedName>
    <definedName name="WU20C">#REF!</definedName>
    <definedName name="WU20N" localSheetId="1">#REF!</definedName>
    <definedName name="WU20N">#REF!</definedName>
    <definedName name="WU21C" localSheetId="1">#REF!</definedName>
    <definedName name="WU21C">#REF!</definedName>
    <definedName name="WU21N" localSheetId="1">#REF!</definedName>
    <definedName name="WU21N">#REF!</definedName>
    <definedName name="WU22C" localSheetId="1">#REF!</definedName>
    <definedName name="WU22C">#REF!</definedName>
    <definedName name="WU22N" localSheetId="1">#REF!</definedName>
    <definedName name="WU22N">#REF!</definedName>
    <definedName name="WU23C" localSheetId="1">#REF!</definedName>
    <definedName name="WU23C">#REF!</definedName>
    <definedName name="WU23N" localSheetId="1">#REF!</definedName>
    <definedName name="WU23N">#REF!</definedName>
    <definedName name="WU24C" localSheetId="1">#REF!</definedName>
    <definedName name="WU24C">#REF!</definedName>
    <definedName name="WU24N" localSheetId="1">#REF!</definedName>
    <definedName name="WU24N">#REF!</definedName>
    <definedName name="WU25C" localSheetId="1">#REF!</definedName>
    <definedName name="WU25C">#REF!</definedName>
    <definedName name="WU25N" localSheetId="1">#REF!</definedName>
    <definedName name="WU25N">#REF!</definedName>
    <definedName name="WU26C" localSheetId="1">#REF!</definedName>
    <definedName name="WU26C">#REF!</definedName>
    <definedName name="WU26N" localSheetId="1">#REF!</definedName>
    <definedName name="WU26N">#REF!</definedName>
    <definedName name="WU27C" localSheetId="1">#REF!</definedName>
    <definedName name="WU27C">#REF!</definedName>
    <definedName name="WU27N" localSheetId="1">#REF!</definedName>
    <definedName name="WU27N">#REF!</definedName>
    <definedName name="WU28C" localSheetId="1">#REF!</definedName>
    <definedName name="WU28C">#REF!</definedName>
    <definedName name="WU28N" localSheetId="1">#REF!</definedName>
    <definedName name="WU28N">#REF!</definedName>
    <definedName name="WU29C" localSheetId="1">#REF!</definedName>
    <definedName name="WU29C">#REF!</definedName>
    <definedName name="WU29N" localSheetId="1">#REF!</definedName>
    <definedName name="WU29N">#REF!</definedName>
    <definedName name="WU2C" localSheetId="1">#REF!</definedName>
    <definedName name="WU2C">#REF!</definedName>
    <definedName name="WU2N" localSheetId="1">#REF!</definedName>
    <definedName name="WU2N">#REF!</definedName>
    <definedName name="WU30C" localSheetId="1">#REF!</definedName>
    <definedName name="WU30C">#REF!</definedName>
    <definedName name="WU30N" localSheetId="1">#REF!</definedName>
    <definedName name="WU30N">#REF!</definedName>
    <definedName name="WU31C" localSheetId="1">#REF!</definedName>
    <definedName name="WU31C">#REF!</definedName>
    <definedName name="WU31N" localSheetId="1">#REF!</definedName>
    <definedName name="WU31N">#REF!</definedName>
    <definedName name="WU32C" localSheetId="1">#REF!</definedName>
    <definedName name="WU32C">#REF!</definedName>
    <definedName name="WU32N" localSheetId="1">#REF!</definedName>
    <definedName name="WU32N">#REF!</definedName>
    <definedName name="WU33C" localSheetId="1">#REF!</definedName>
    <definedName name="WU33C">#REF!</definedName>
    <definedName name="WU33N" localSheetId="1">#REF!</definedName>
    <definedName name="WU33N">#REF!</definedName>
    <definedName name="WU34C" localSheetId="1">#REF!</definedName>
    <definedName name="WU34C">#REF!</definedName>
    <definedName name="WU34N" localSheetId="1">#REF!</definedName>
    <definedName name="WU34N">#REF!</definedName>
    <definedName name="WU35C" localSheetId="1">#REF!</definedName>
    <definedName name="WU35C">#REF!</definedName>
    <definedName name="WU35N" localSheetId="1">#REF!</definedName>
    <definedName name="WU35N">#REF!</definedName>
    <definedName name="WU36C" localSheetId="1">#REF!</definedName>
    <definedName name="WU36C">#REF!</definedName>
    <definedName name="WU36N" localSheetId="1">#REF!</definedName>
    <definedName name="WU36N">#REF!</definedName>
    <definedName name="WU37C" localSheetId="1">#REF!</definedName>
    <definedName name="WU37C">#REF!</definedName>
    <definedName name="WU37N" localSheetId="1">#REF!</definedName>
    <definedName name="WU37N">#REF!</definedName>
    <definedName name="WU38C" localSheetId="1">#REF!</definedName>
    <definedName name="WU38C">#REF!</definedName>
    <definedName name="WU38N" localSheetId="1">#REF!</definedName>
    <definedName name="WU38N">#REF!</definedName>
    <definedName name="WU39C" localSheetId="1">#REF!</definedName>
    <definedName name="WU39C">#REF!</definedName>
    <definedName name="WU39N" localSheetId="1">#REF!</definedName>
    <definedName name="WU39N">#REF!</definedName>
    <definedName name="WU3C" localSheetId="1">#REF!</definedName>
    <definedName name="WU3C">#REF!</definedName>
    <definedName name="WU3N" localSheetId="1">#REF!</definedName>
    <definedName name="WU3N">#REF!</definedName>
    <definedName name="WU40C" localSheetId="1">#REF!</definedName>
    <definedName name="WU40C">#REF!</definedName>
    <definedName name="WU40N" localSheetId="1">#REF!</definedName>
    <definedName name="WU40N">#REF!</definedName>
    <definedName name="WU41C" localSheetId="1">#REF!</definedName>
    <definedName name="WU41C">#REF!</definedName>
    <definedName name="WU41N" localSheetId="1">#REF!</definedName>
    <definedName name="WU41N">#REF!</definedName>
    <definedName name="WU42C" localSheetId="1">#REF!</definedName>
    <definedName name="WU42C">#REF!</definedName>
    <definedName name="WU42N" localSheetId="1">#REF!</definedName>
    <definedName name="WU42N">#REF!</definedName>
    <definedName name="WU43C" localSheetId="1">#REF!</definedName>
    <definedName name="WU43C">#REF!</definedName>
    <definedName name="WU43N" localSheetId="1">#REF!</definedName>
    <definedName name="WU43N">#REF!</definedName>
    <definedName name="WU44C" localSheetId="1">#REF!</definedName>
    <definedName name="WU44C">#REF!</definedName>
    <definedName name="WU44N" localSheetId="1">#REF!</definedName>
    <definedName name="WU44N">#REF!</definedName>
    <definedName name="WU45C" localSheetId="1">#REF!</definedName>
    <definedName name="WU45C">#REF!</definedName>
    <definedName name="WU45N" localSheetId="1">#REF!</definedName>
    <definedName name="WU45N">#REF!</definedName>
    <definedName name="WU46C" localSheetId="1">#REF!</definedName>
    <definedName name="WU46C">#REF!</definedName>
    <definedName name="WU46N" localSheetId="1">#REF!</definedName>
    <definedName name="WU46N">#REF!</definedName>
    <definedName name="WU47C" localSheetId="1">#REF!</definedName>
    <definedName name="WU47C">#REF!</definedName>
    <definedName name="WU47N" localSheetId="1">#REF!</definedName>
    <definedName name="WU47N">#REF!</definedName>
    <definedName name="WU48C" localSheetId="1">#REF!</definedName>
    <definedName name="WU48C">#REF!</definedName>
    <definedName name="WU48N" localSheetId="1">#REF!</definedName>
    <definedName name="WU48N">#REF!</definedName>
    <definedName name="WU49C" localSheetId="1">#REF!</definedName>
    <definedName name="WU49C">#REF!</definedName>
    <definedName name="WU49N" localSheetId="1">#REF!</definedName>
    <definedName name="WU49N">#REF!</definedName>
    <definedName name="WU4C" localSheetId="1">#REF!</definedName>
    <definedName name="WU4C">#REF!</definedName>
    <definedName name="WU4N" localSheetId="1">#REF!</definedName>
    <definedName name="WU4N">#REF!</definedName>
    <definedName name="WU50C" localSheetId="1">#REF!</definedName>
    <definedName name="WU50C">#REF!</definedName>
    <definedName name="WU50N" localSheetId="1">#REF!</definedName>
    <definedName name="WU50N">#REF!</definedName>
    <definedName name="WU51C" localSheetId="1">#REF!</definedName>
    <definedName name="WU51C">#REF!</definedName>
    <definedName name="WU51N" localSheetId="1">#REF!</definedName>
    <definedName name="WU51N">#REF!</definedName>
    <definedName name="WU52C" localSheetId="1">#REF!</definedName>
    <definedName name="WU52C">#REF!</definedName>
    <definedName name="WU52N" localSheetId="1">#REF!</definedName>
    <definedName name="WU52N">#REF!</definedName>
    <definedName name="WU53C" localSheetId="1">#REF!</definedName>
    <definedName name="WU53C">#REF!</definedName>
    <definedName name="WU53N" localSheetId="1">#REF!</definedName>
    <definedName name="WU53N">#REF!</definedName>
    <definedName name="WU54C" localSheetId="1">#REF!</definedName>
    <definedName name="WU54C">#REF!</definedName>
    <definedName name="WU54N" localSheetId="1">#REF!</definedName>
    <definedName name="WU54N">#REF!</definedName>
    <definedName name="WU55C" localSheetId="1">#REF!</definedName>
    <definedName name="WU55C">#REF!</definedName>
    <definedName name="WU55N" localSheetId="1">#REF!</definedName>
    <definedName name="WU55N">#REF!</definedName>
    <definedName name="WU5C" localSheetId="1">#REF!</definedName>
    <definedName name="WU5C">#REF!</definedName>
    <definedName name="WU5N" localSheetId="1">#REF!</definedName>
    <definedName name="WU5N">#REF!</definedName>
    <definedName name="WU6C" localSheetId="1">#REF!</definedName>
    <definedName name="WU6C">#REF!</definedName>
    <definedName name="WU6N" localSheetId="1">#REF!</definedName>
    <definedName name="WU6N">#REF!</definedName>
    <definedName name="WU7C" localSheetId="1">#REF!</definedName>
    <definedName name="WU7C">#REF!</definedName>
    <definedName name="WU7N" localSheetId="1">#REF!</definedName>
    <definedName name="WU7N">#REF!</definedName>
    <definedName name="WU8C" localSheetId="1">#REF!</definedName>
    <definedName name="WU8C">#REF!</definedName>
    <definedName name="WU8N" localSheetId="1">#REF!</definedName>
    <definedName name="WU8N">#REF!</definedName>
    <definedName name="WU9C" localSheetId="1">#REF!</definedName>
    <definedName name="WU9C">#REF!</definedName>
    <definedName name="WU9N" localSheetId="1">#REF!</definedName>
    <definedName name="WU9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93" i="37" l="1"/>
  <c r="Z81" i="37"/>
  <c r="Z104" i="37"/>
  <c r="R89" i="37"/>
  <c r="R73" i="37"/>
  <c r="R112" i="37"/>
  <c r="R96" i="37"/>
  <c r="J100" i="37"/>
  <c r="J77" i="37"/>
  <c r="J108" i="37"/>
  <c r="J85" i="37"/>
  <c r="V45" i="37" l="1"/>
  <c r="S45" i="37"/>
  <c r="P45" i="37"/>
  <c r="Y43" i="37"/>
  <c r="S43" i="37"/>
  <c r="P43" i="37"/>
  <c r="Y41" i="37"/>
  <c r="V41" i="37"/>
  <c r="P41" i="37"/>
  <c r="Y39" i="37"/>
  <c r="V39" i="37"/>
  <c r="S39" i="37"/>
  <c r="V34" i="37"/>
  <c r="S34" i="37"/>
  <c r="P34" i="37"/>
  <c r="Y32" i="37"/>
  <c r="S32" i="37"/>
  <c r="P32" i="37"/>
  <c r="Y30" i="37"/>
  <c r="V30" i="37"/>
  <c r="P30" i="37"/>
  <c r="Y28" i="37"/>
  <c r="V28" i="37"/>
  <c r="S28" i="37"/>
  <c r="V112" i="45"/>
  <c r="A216" i="45"/>
  <c r="AF112" i="45"/>
  <c r="G213" i="45"/>
  <c r="K217" i="45"/>
  <c r="AF69" i="45"/>
  <c r="V212" i="45"/>
  <c r="AF217" i="45"/>
  <c r="V90" i="45"/>
  <c r="AB234" i="45"/>
  <c r="G108" i="45"/>
  <c r="V86" i="45"/>
  <c r="K195" i="45"/>
  <c r="V217" i="45"/>
  <c r="AB66" i="45"/>
  <c r="A233" i="45"/>
  <c r="A65" i="45"/>
  <c r="V196" i="45"/>
  <c r="A237" i="45"/>
  <c r="AF238" i="45"/>
  <c r="AB192" i="45"/>
  <c r="V237" i="45"/>
  <c r="AB87" i="45"/>
  <c r="K91" i="45"/>
  <c r="V111" i="45"/>
  <c r="AF111" i="45"/>
  <c r="K237" i="45"/>
  <c r="V195" i="45"/>
  <c r="V91" i="45"/>
  <c r="A90" i="45"/>
  <c r="G87" i="45"/>
  <c r="K70" i="45"/>
  <c r="A238" i="45"/>
  <c r="AF196" i="45"/>
  <c r="K69" i="45"/>
  <c r="A191" i="45"/>
  <c r="V191" i="45"/>
  <c r="A217" i="45"/>
  <c r="A196" i="45"/>
  <c r="AB108" i="45"/>
  <c r="V65" i="45"/>
  <c r="AF216" i="45"/>
  <c r="G234" i="45"/>
  <c r="A70" i="45"/>
  <c r="AF70" i="45"/>
  <c r="AF195" i="45"/>
  <c r="V233" i="45"/>
  <c r="AF237" i="45"/>
  <c r="K90" i="45"/>
  <c r="A69" i="45"/>
  <c r="G66" i="45"/>
  <c r="K238" i="45"/>
  <c r="K216" i="45"/>
  <c r="V70" i="45"/>
  <c r="AF91" i="45"/>
  <c r="A107" i="45"/>
  <c r="K196" i="45"/>
  <c r="V216" i="45"/>
  <c r="V107" i="45"/>
  <c r="AF90" i="45"/>
  <c r="A91" i="45"/>
  <c r="V69" i="45"/>
  <c r="A195" i="45"/>
  <c r="K111" i="45"/>
  <c r="AB213" i="45"/>
  <c r="A112" i="45"/>
  <c r="V238" i="45"/>
  <c r="A212" i="45"/>
  <c r="K112" i="45"/>
  <c r="A86" i="45"/>
  <c r="A111" i="45"/>
  <c r="G192" i="45"/>
  <c r="AK33" i="37" l="1"/>
  <c r="AK44" i="37"/>
  <c r="AA31" i="37"/>
  <c r="AD44" i="37"/>
  <c r="AK29" i="37"/>
  <c r="AK31" i="37"/>
  <c r="AA33" i="37"/>
  <c r="AC38" i="37"/>
  <c r="AD42" i="37"/>
  <c r="AD38" i="37"/>
  <c r="AA42" i="37"/>
  <c r="AC44" i="37"/>
  <c r="AA44" i="37"/>
  <c r="AD33" i="37"/>
  <c r="AC40" i="37"/>
  <c r="AK42" i="37"/>
  <c r="AC42" i="37"/>
  <c r="AC29" i="37"/>
  <c r="AC27" i="37"/>
  <c r="AD29" i="37"/>
  <c r="AD31" i="37"/>
  <c r="AC31" i="37"/>
  <c r="AA27" i="37"/>
  <c r="AK27" i="37"/>
  <c r="AC33" i="37"/>
  <c r="AA38" i="37"/>
  <c r="AK38" i="37"/>
  <c r="AD27" i="37"/>
  <c r="AD40" i="37"/>
  <c r="AA29" i="37"/>
  <c r="AA40" i="37"/>
  <c r="AK40" i="37"/>
  <c r="V6" i="45"/>
  <c r="G297" i="45"/>
  <c r="K363" i="45"/>
  <c r="A149" i="45"/>
  <c r="G255" i="45"/>
  <c r="A342" i="45"/>
  <c r="K154" i="45"/>
  <c r="G171" i="45"/>
  <c r="V342" i="45"/>
  <c r="V254" i="45"/>
  <c r="AB24" i="45"/>
  <c r="AF259" i="45"/>
  <c r="V49" i="45"/>
  <c r="V170" i="45"/>
  <c r="V280" i="45"/>
  <c r="AF49" i="45"/>
  <c r="V27" i="45"/>
  <c r="V343" i="45"/>
  <c r="A321" i="45"/>
  <c r="V7" i="45"/>
  <c r="A259" i="45"/>
  <c r="A275" i="45"/>
  <c r="A133" i="45"/>
  <c r="V154" i="45"/>
  <c r="K322" i="45"/>
  <c r="V153" i="45"/>
  <c r="AF7" i="45"/>
  <c r="V2" i="45"/>
  <c r="AB3" i="45"/>
  <c r="V23" i="45"/>
  <c r="AF343" i="45"/>
  <c r="V317" i="45"/>
  <c r="A301" i="45"/>
  <c r="K343" i="45"/>
  <c r="AF48" i="45"/>
  <c r="K259" i="45"/>
  <c r="A317" i="45"/>
  <c r="K7" i="45"/>
  <c r="V296" i="45"/>
  <c r="G24" i="45"/>
  <c r="A322" i="45"/>
  <c r="A338" i="45"/>
  <c r="A279" i="45"/>
  <c r="AF321" i="45"/>
  <c r="A128" i="45"/>
  <c r="A174" i="45"/>
  <c r="K301" i="45"/>
  <c r="V48" i="45"/>
  <c r="AF279" i="45"/>
  <c r="AF300" i="45"/>
  <c r="A296" i="45"/>
  <c r="K6" i="45"/>
  <c r="AF27" i="45"/>
  <c r="K280" i="45"/>
  <c r="K300" i="45"/>
  <c r="AB360" i="45"/>
  <c r="K153" i="45"/>
  <c r="AF154" i="45"/>
  <c r="A28" i="45"/>
  <c r="K27" i="45"/>
  <c r="AF153" i="45"/>
  <c r="K49" i="45"/>
  <c r="A343" i="45"/>
  <c r="V300" i="45"/>
  <c r="V174" i="45"/>
  <c r="V132" i="45"/>
  <c r="K258" i="45"/>
  <c r="V44" i="45"/>
  <c r="A154" i="45"/>
  <c r="V28" i="45"/>
  <c r="A48" i="45"/>
  <c r="A23" i="45"/>
  <c r="A6" i="45"/>
  <c r="AF175" i="45"/>
  <c r="V279" i="45"/>
  <c r="A44" i="45"/>
  <c r="K133" i="45"/>
  <c r="AF322" i="45"/>
  <c r="A153" i="45"/>
  <c r="A359" i="45"/>
  <c r="AF174" i="45"/>
  <c r="AB255" i="45"/>
  <c r="V338" i="45"/>
  <c r="A280" i="45"/>
  <c r="G360" i="45"/>
  <c r="G150" i="45"/>
  <c r="V321" i="45"/>
  <c r="K321" i="45"/>
  <c r="V133" i="45"/>
  <c r="V275" i="45"/>
  <c r="AB276" i="45"/>
  <c r="G339" i="45"/>
  <c r="AF280" i="45"/>
  <c r="AF301" i="45"/>
  <c r="K132" i="45"/>
  <c r="A254" i="45"/>
  <c r="K364" i="45"/>
  <c r="V149" i="45"/>
  <c r="K279" i="45"/>
  <c r="AB318" i="45"/>
  <c r="A170" i="45"/>
  <c r="G276" i="45"/>
  <c r="A2" i="45"/>
  <c r="AB339" i="45"/>
  <c r="K175" i="45"/>
  <c r="AB45" i="45"/>
  <c r="AF132" i="45"/>
  <c r="AF364" i="45"/>
  <c r="AF258" i="45"/>
  <c r="V322" i="45"/>
  <c r="G318" i="45"/>
  <c r="A27" i="45"/>
  <c r="V364" i="45"/>
  <c r="A364" i="45"/>
  <c r="AF6" i="45"/>
  <c r="K174" i="45"/>
  <c r="K28" i="45"/>
  <c r="G3" i="45"/>
  <c r="A132" i="45"/>
  <c r="K48" i="45"/>
  <c r="AB129" i="45"/>
  <c r="AF342" i="45"/>
  <c r="V175" i="45"/>
  <c r="A363" i="45"/>
  <c r="G129" i="45"/>
  <c r="AF363" i="45"/>
  <c r="V258" i="45"/>
  <c r="A258" i="45"/>
  <c r="A49" i="45"/>
  <c r="V301" i="45"/>
  <c r="V359" i="45"/>
  <c r="G45" i="45"/>
  <c r="A7" i="45"/>
  <c r="A300" i="45"/>
  <c r="V363" i="45"/>
  <c r="AB150" i="45"/>
  <c r="AF133" i="45"/>
  <c r="V259" i="45"/>
  <c r="V128" i="45"/>
  <c r="AB297" i="45"/>
  <c r="A175" i="45"/>
  <c r="AF28" i="45"/>
  <c r="AB171" i="45"/>
  <c r="K342" i="45"/>
  <c r="AK25" i="37" l="1"/>
  <c r="AK36" i="37"/>
  <c r="AL29" i="37" l="1"/>
  <c r="AG29" i="37" s="1"/>
  <c r="AL31" i="37"/>
  <c r="AG31" i="37" s="1"/>
  <c r="AL33" i="37"/>
  <c r="AG33" i="37" s="1"/>
  <c r="AL27" i="37"/>
  <c r="AG27" i="37" s="1"/>
  <c r="AL40" i="37"/>
  <c r="AG40" i="37" s="1"/>
  <c r="AL38" i="37"/>
  <c r="AG38" i="37" s="1"/>
  <c r="AL44" i="37"/>
  <c r="AG44" i="37" s="1"/>
  <c r="AL42" i="37"/>
  <c r="AG42" i="37" s="1"/>
  <c r="V12" i="37"/>
  <c r="S12" i="37"/>
  <c r="P12" i="37"/>
  <c r="Y10" i="37"/>
  <c r="S10" i="37"/>
  <c r="P10" i="37"/>
  <c r="Y8" i="37"/>
  <c r="V8" i="37"/>
  <c r="P8" i="37"/>
  <c r="Y6" i="37"/>
  <c r="V6" i="37"/>
  <c r="S6" i="37"/>
  <c r="V23" i="37"/>
  <c r="S23" i="37"/>
  <c r="P23" i="37"/>
  <c r="Y21" i="37"/>
  <c r="S21" i="37"/>
  <c r="P21" i="37"/>
  <c r="Y19" i="37"/>
  <c r="V19" i="37"/>
  <c r="P19" i="37"/>
  <c r="Y17" i="37"/>
  <c r="V17" i="37"/>
  <c r="S17" i="37"/>
  <c r="AK20" i="37" l="1"/>
  <c r="AA11" i="37"/>
  <c r="AC9" i="37"/>
  <c r="AD18" i="37"/>
  <c r="AC22" i="37"/>
  <c r="AD11" i="37"/>
  <c r="AA22" i="37"/>
  <c r="AC7" i="37"/>
  <c r="AC18" i="37"/>
  <c r="AC16" i="37"/>
  <c r="AA20" i="37"/>
  <c r="AD22" i="37"/>
  <c r="AD20" i="37"/>
  <c r="AK22" i="37"/>
  <c r="AK9" i="37"/>
  <c r="AK18" i="37"/>
  <c r="AD5" i="37"/>
  <c r="AK11" i="37"/>
  <c r="AA5" i="37"/>
  <c r="AK5" i="37"/>
  <c r="AD9" i="37"/>
  <c r="AC11" i="37"/>
  <c r="AC5" i="37"/>
  <c r="AA7" i="37"/>
  <c r="AK7" i="37"/>
  <c r="AD7" i="37"/>
  <c r="AA9" i="37"/>
  <c r="AD16" i="37"/>
  <c r="AC20" i="37"/>
  <c r="AA16" i="37"/>
  <c r="AK16" i="37"/>
  <c r="AA18" i="37"/>
  <c r="AK14" i="37" l="1"/>
  <c r="AK3" i="37"/>
  <c r="AL22" i="37" l="1"/>
  <c r="AG22" i="37" s="1"/>
  <c r="AL18" i="37"/>
  <c r="AG18" i="37" s="1"/>
  <c r="AL20" i="37"/>
  <c r="AG20" i="37" s="1"/>
  <c r="AL16" i="37"/>
  <c r="AG16" i="37" s="1"/>
  <c r="AL9" i="37"/>
  <c r="AG9" i="37" s="1"/>
  <c r="AL7" i="37"/>
  <c r="AG7" i="37" s="1"/>
  <c r="AL5" i="37"/>
  <c r="AG5" i="37" s="1"/>
  <c r="AL11" i="37"/>
  <c r="AG11" i="37" s="1"/>
  <c r="V67" i="37" l="1"/>
  <c r="S67" i="37"/>
  <c r="P67" i="37"/>
  <c r="Y65" i="37"/>
  <c r="S65" i="37"/>
  <c r="P65" i="37"/>
  <c r="Y63" i="37"/>
  <c r="V63" i="37"/>
  <c r="P63" i="37"/>
  <c r="Y61" i="37"/>
  <c r="V61" i="37"/>
  <c r="S61" i="37"/>
  <c r="V56" i="37"/>
  <c r="S56" i="37"/>
  <c r="P56" i="37"/>
  <c r="Y54" i="37"/>
  <c r="S54" i="37"/>
  <c r="P54" i="37"/>
  <c r="Y52" i="37"/>
  <c r="V52" i="37"/>
  <c r="P52" i="37"/>
  <c r="Y50" i="37"/>
  <c r="V50" i="37"/>
  <c r="S50" i="37"/>
  <c r="AK66" i="37" l="1"/>
  <c r="AD53" i="37"/>
  <c r="AC51" i="37"/>
  <c r="AD62" i="37"/>
  <c r="AC60" i="37"/>
  <c r="AK53" i="37"/>
  <c r="AA53" i="37"/>
  <c r="AD66" i="37"/>
  <c r="AC66" i="37"/>
  <c r="AK60" i="37"/>
  <c r="AA60" i="37"/>
  <c r="AD60" i="37"/>
  <c r="AC62" i="37"/>
  <c r="AA62" i="37"/>
  <c r="AK62" i="37"/>
  <c r="AD64" i="37"/>
  <c r="AK64" i="37"/>
  <c r="AC64" i="37"/>
  <c r="AA64" i="37"/>
  <c r="AK49" i="37"/>
  <c r="AD49" i="37"/>
  <c r="AA49" i="37"/>
  <c r="AA51" i="37"/>
  <c r="AK51" i="37"/>
  <c r="AD51" i="37"/>
  <c r="AA55" i="37"/>
  <c r="AC55" i="37"/>
  <c r="AD55" i="37"/>
  <c r="AC49" i="37"/>
  <c r="AK55" i="37"/>
  <c r="AC53" i="37"/>
  <c r="AA66" i="37"/>
  <c r="AK47" i="37" l="1"/>
  <c r="AK58" i="37"/>
  <c r="AL64" i="37" l="1"/>
  <c r="AG64" i="37" s="1"/>
  <c r="AL66" i="37"/>
  <c r="AG66" i="37" s="1"/>
  <c r="AL60" i="37"/>
  <c r="AG60" i="37" s="1"/>
  <c r="AL62" i="37"/>
  <c r="AG62" i="37" s="1"/>
  <c r="AL55" i="37"/>
  <c r="AG55" i="37" s="1"/>
  <c r="AL51" i="37"/>
  <c r="AG51" i="37" s="1"/>
  <c r="AL53" i="37"/>
  <c r="AG53" i="37" s="1"/>
  <c r="AL49" i="37"/>
  <c r="AG49" i="37" s="1"/>
</calcChain>
</file>

<file path=xl/sharedStrings.xml><?xml version="1.0" encoding="utf-8"?>
<sst xmlns="http://schemas.openxmlformats.org/spreadsheetml/2006/main" count="1051" uniqueCount="86">
  <si>
    <t>Nizi</t>
  </si>
  <si>
    <t>Točke</t>
  </si>
  <si>
    <t>Mesto</t>
  </si>
  <si>
    <t>:</t>
  </si>
  <si>
    <t>1</t>
  </si>
  <si>
    <t>--</t>
  </si>
  <si>
    <t>RC</t>
  </si>
  <si>
    <t>S</t>
  </si>
  <si>
    <t xml:space="preserve">YC </t>
  </si>
  <si>
    <t>T</t>
  </si>
  <si>
    <t>skupina: B</t>
  </si>
  <si>
    <t>skupina: A</t>
  </si>
  <si>
    <t>Krog</t>
  </si>
  <si>
    <t>1.niz</t>
  </si>
  <si>
    <t>2.niz</t>
  </si>
  <si>
    <t>3.niz</t>
  </si>
  <si>
    <t>4.niz</t>
  </si>
  <si>
    <t>5.niz</t>
  </si>
  <si>
    <t>Rezultat</t>
  </si>
  <si>
    <t>Sodnik</t>
  </si>
  <si>
    <t>/</t>
  </si>
  <si>
    <t>skupina: C</t>
  </si>
  <si>
    <t>skupina: D</t>
  </si>
  <si>
    <t>A1</t>
  </si>
  <si>
    <t>B1</t>
  </si>
  <si>
    <t>skupina: E</t>
  </si>
  <si>
    <t>1.</t>
  </si>
  <si>
    <t>2.</t>
  </si>
  <si>
    <t>3.-4.</t>
  </si>
  <si>
    <t>skupina: F</t>
  </si>
  <si>
    <t>B2</t>
  </si>
  <si>
    <t>E1</t>
  </si>
  <si>
    <t>F2</t>
  </si>
  <si>
    <t>C2</t>
  </si>
  <si>
    <t>D1</t>
  </si>
  <si>
    <t>C1</t>
  </si>
  <si>
    <t>E2</t>
  </si>
  <si>
    <t>F1</t>
  </si>
  <si>
    <t>A2</t>
  </si>
  <si>
    <t>D2</t>
  </si>
  <si>
    <t>1.krog: 1-4, 2-3          2.krog: 4-3, 1-2          3.krog: 2-4, 3-1</t>
  </si>
  <si>
    <t>U13 Ž - 3. OT MRNTZ 2025/2026, Logatec, 16.11.2025</t>
  </si>
  <si>
    <t>Ema Stojko</t>
  </si>
  <si>
    <t>LOG</t>
  </si>
  <si>
    <t>Maša Virant</t>
  </si>
  <si>
    <t>VES</t>
  </si>
  <si>
    <t>Sara Simončič</t>
  </si>
  <si>
    <t>ŠD SU</t>
  </si>
  <si>
    <t>Ema Kaluža</t>
  </si>
  <si>
    <t>Brina Glavan</t>
  </si>
  <si>
    <t>Šentjernej</t>
  </si>
  <si>
    <t>Keja Malić</t>
  </si>
  <si>
    <t>Angela Jakše</t>
  </si>
  <si>
    <t>Lazarela Pačavra</t>
  </si>
  <si>
    <t xml:space="preserve">Vita Markelj </t>
  </si>
  <si>
    <t>Zoja Brulc</t>
  </si>
  <si>
    <t>Žana Novak</t>
  </si>
  <si>
    <t>Neža Novak</t>
  </si>
  <si>
    <t>Laura Logar</t>
  </si>
  <si>
    <t>Inja Levičnik</t>
  </si>
  <si>
    <t>Reneja Planinšek</t>
  </si>
  <si>
    <t>PPK</t>
  </si>
  <si>
    <t>Zala Andolšek</t>
  </si>
  <si>
    <t>Trebnje</t>
  </si>
  <si>
    <t>Eva Grubar</t>
  </si>
  <si>
    <t>Maša Šolar</t>
  </si>
  <si>
    <t>Zarja Cafuta</t>
  </si>
  <si>
    <t>Savinja</t>
  </si>
  <si>
    <t>Lana Žigon</t>
  </si>
  <si>
    <t>Ula Gnezda</t>
  </si>
  <si>
    <t>Ema Stojko (LOG)</t>
  </si>
  <si>
    <t>Neža Novak (VES)</t>
  </si>
  <si>
    <t>Maša Virant (VES)</t>
  </si>
  <si>
    <t>Zoja Brulc (ŠD SU)</t>
  </si>
  <si>
    <t>Sara Simončič ( ŠD SU)</t>
  </si>
  <si>
    <t>Inja Levičnik (B2)</t>
  </si>
  <si>
    <t>Ema Kaluža (VES)</t>
  </si>
  <si>
    <t>Lazarela Pačavra (ŠD SU)</t>
  </si>
  <si>
    <t>Keja Malič (LOG)</t>
  </si>
  <si>
    <t>Angela Jakše (Šentjernej)</t>
  </si>
  <si>
    <t>Vita Markelj (LOG)</t>
  </si>
  <si>
    <t>Brina Glavan (Šentjernej)</t>
  </si>
  <si>
    <t>3/0</t>
  </si>
  <si>
    <t>/1</t>
  </si>
  <si>
    <t>/2</t>
  </si>
  <si>
    <t>3/2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</si>
</sst>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"/>
  </numFmts>
  <fonts count="31" x14ac:knownFonts="1">
    <font>
      <sz val="10"/>
      <name val="Arial"/>
      <charset val="238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2"/>
      <color indexed="12"/>
      <name val="Arial"/>
      <family val="2"/>
      <charset val="238"/>
    </font>
    <font>
      <sz val="7"/>
      <color indexed="12"/>
      <name val="Arial"/>
      <family val="2"/>
      <charset val="238"/>
    </font>
    <font>
      <sz val="11"/>
      <color indexed="12"/>
      <name val="Arial"/>
      <family val="2"/>
      <charset val="238"/>
    </font>
    <font>
      <b/>
      <sz val="9"/>
      <name val="Arial"/>
      <family val="2"/>
    </font>
    <font>
      <b/>
      <sz val="9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trike/>
      <sz val="11"/>
      <name val="Arial"/>
      <family val="2"/>
    </font>
    <font>
      <strike/>
      <sz val="11"/>
      <name val="Arial"/>
      <family val="2"/>
    </font>
    <font>
      <strike/>
      <sz val="10"/>
      <name val="Arial"/>
      <family val="2"/>
    </font>
    <font>
      <strike/>
      <sz val="8"/>
      <name val="Arial"/>
      <family val="2"/>
    </font>
    <font>
      <strike/>
      <sz val="9"/>
      <name val="Arial"/>
      <family val="2"/>
    </font>
    <font>
      <b/>
      <strike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4" fillId="0" borderId="0"/>
  </cellStyleXfs>
  <cellXfs count="2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/>
    </xf>
    <xf numFmtId="49" fontId="9" fillId="0" borderId="0" xfId="0" applyNumberFormat="1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/>
    <xf numFmtId="0" fontId="6" fillId="0" borderId="2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8" fillId="0" borderId="0" xfId="0" applyNumberFormat="1" applyFont="1"/>
    <xf numFmtId="49" fontId="4" fillId="0" borderId="0" xfId="0" applyNumberFormat="1" applyFont="1"/>
    <xf numFmtId="0" fontId="5" fillId="0" borderId="3" xfId="0" applyFont="1" applyBorder="1"/>
    <xf numFmtId="0" fontId="6" fillId="0" borderId="3" xfId="0" applyFont="1" applyBorder="1"/>
    <xf numFmtId="49" fontId="10" fillId="0" borderId="0" xfId="0" applyNumberFormat="1" applyFont="1" applyAlignment="1">
      <alignment horizontal="center"/>
    </xf>
    <xf numFmtId="0" fontId="9" fillId="0" borderId="3" xfId="0" applyFont="1" applyBorder="1"/>
    <xf numFmtId="0" fontId="9" fillId="0" borderId="1" xfId="0" applyFont="1" applyBorder="1"/>
    <xf numFmtId="49" fontId="9" fillId="0" borderId="1" xfId="0" applyNumberFormat="1" applyFont="1" applyBorder="1"/>
    <xf numFmtId="0" fontId="9" fillId="0" borderId="4" xfId="0" applyFont="1" applyBorder="1"/>
    <xf numFmtId="0" fontId="8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/>
    <xf numFmtId="164" fontId="8" fillId="0" borderId="0" xfId="0" applyNumberFormat="1" applyFont="1"/>
    <xf numFmtId="164" fontId="8" fillId="0" borderId="3" xfId="0" applyNumberFormat="1" applyFont="1" applyBorder="1"/>
    <xf numFmtId="164" fontId="9" fillId="0" borderId="0" xfId="0" applyNumberFormat="1" applyFont="1"/>
    <xf numFmtId="164" fontId="9" fillId="0" borderId="3" xfId="0" applyNumberFormat="1" applyFont="1" applyBorder="1"/>
    <xf numFmtId="0" fontId="13" fillId="0" borderId="0" xfId="0" applyFont="1"/>
    <xf numFmtId="0" fontId="10" fillId="0" borderId="0" xfId="0" applyFont="1"/>
    <xf numFmtId="0" fontId="16" fillId="0" borderId="0" xfId="0" applyFont="1"/>
    <xf numFmtId="0" fontId="12" fillId="0" borderId="0" xfId="0" applyFont="1" applyAlignment="1">
      <alignment horizontal="center"/>
    </xf>
    <xf numFmtId="0" fontId="17" fillId="0" borderId="0" xfId="0" applyFont="1"/>
    <xf numFmtId="164" fontId="18" fillId="0" borderId="0" xfId="0" applyNumberFormat="1" applyFont="1"/>
    <xf numFmtId="164" fontId="17" fillId="0" borderId="0" xfId="0" applyNumberFormat="1" applyFont="1"/>
    <xf numFmtId="0" fontId="19" fillId="0" borderId="0" xfId="0" applyFont="1"/>
    <xf numFmtId="0" fontId="18" fillId="0" borderId="0" xfId="0" applyFont="1"/>
    <xf numFmtId="0" fontId="20" fillId="0" borderId="0" xfId="0" applyFont="1"/>
    <xf numFmtId="1" fontId="5" fillId="2" borderId="5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5" fillId="0" borderId="1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 vertical="center"/>
    </xf>
    <xf numFmtId="1" fontId="5" fillId="0" borderId="9" xfId="0" applyNumberFormat="1" applyFont="1" applyBorder="1" applyAlignment="1">
      <alignment horizontal="center"/>
    </xf>
    <xf numFmtId="1" fontId="5" fillId="2" borderId="0" xfId="0" applyNumberFormat="1" applyFont="1" applyFill="1" applyAlignment="1">
      <alignment horizontal="center"/>
    </xf>
    <xf numFmtId="1" fontId="5" fillId="2" borderId="3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1" fontId="5" fillId="0" borderId="10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0" borderId="11" xfId="0" applyNumberFormat="1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0" borderId="14" xfId="0" applyNumberFormat="1" applyFont="1" applyBorder="1" applyAlignment="1">
      <alignment horizontal="center"/>
    </xf>
    <xf numFmtId="1" fontId="10" fillId="0" borderId="14" xfId="0" applyNumberFormat="1" applyFont="1" applyBorder="1" applyAlignment="1">
      <alignment horizontal="center"/>
    </xf>
    <xf numFmtId="1" fontId="5" fillId="0" borderId="15" xfId="0" applyNumberFormat="1" applyFont="1" applyBorder="1" applyAlignment="1">
      <alignment horizontal="center"/>
    </xf>
    <xf numFmtId="1" fontId="5" fillId="2" borderId="14" xfId="0" applyNumberFormat="1" applyFont="1" applyFill="1" applyBorder="1" applyAlignment="1">
      <alignment horizontal="center"/>
    </xf>
    <xf numFmtId="1" fontId="5" fillId="2" borderId="16" xfId="0" applyNumberFormat="1" applyFont="1" applyFill="1" applyBorder="1" applyAlignment="1">
      <alignment horizontal="center"/>
    </xf>
    <xf numFmtId="0" fontId="23" fillId="0" borderId="0" xfId="0" applyFont="1"/>
    <xf numFmtId="0" fontId="1" fillId="0" borderId="9" xfId="0" applyFont="1" applyBorder="1"/>
    <xf numFmtId="0" fontId="1" fillId="0" borderId="3" xfId="0" applyFont="1" applyBorder="1"/>
    <xf numFmtId="0" fontId="1" fillId="0" borderId="4" xfId="0" applyFont="1" applyBorder="1"/>
    <xf numFmtId="0" fontId="21" fillId="0" borderId="1" xfId="0" applyFont="1" applyBorder="1"/>
    <xf numFmtId="49" fontId="1" fillId="0" borderId="0" xfId="0" applyNumberFormat="1" applyFont="1"/>
    <xf numFmtId="0" fontId="22" fillId="0" borderId="1" xfId="0" applyFont="1" applyBorder="1"/>
    <xf numFmtId="0" fontId="22" fillId="0" borderId="0" xfId="0" applyFont="1"/>
    <xf numFmtId="0" fontId="5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16" fontId="1" fillId="0" borderId="0" xfId="0" applyNumberFormat="1" applyFont="1"/>
    <xf numFmtId="0" fontId="1" fillId="0" borderId="11" xfId="0" applyFont="1" applyBorder="1"/>
    <xf numFmtId="0" fontId="1" fillId="0" borderId="1" xfId="0" applyFont="1" applyBorder="1"/>
    <xf numFmtId="0" fontId="21" fillId="0" borderId="0" xfId="0" applyFont="1"/>
    <xf numFmtId="0" fontId="1" fillId="0" borderId="3" xfId="0" applyFont="1" applyBorder="1" applyAlignment="1">
      <alignment horizontal="center"/>
    </xf>
    <xf numFmtId="0" fontId="22" fillId="0" borderId="18" xfId="0" applyFont="1" applyBorder="1"/>
    <xf numFmtId="49" fontId="1" fillId="0" borderId="20" xfId="0" applyNumberFormat="1" applyFont="1" applyBorder="1"/>
    <xf numFmtId="0" fontId="0" fillId="0" borderId="1" xfId="0" applyBorder="1"/>
    <xf numFmtId="0" fontId="0" fillId="0" borderId="11" xfId="0" applyBorder="1"/>
    <xf numFmtId="49" fontId="3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shrinkToFit="1"/>
    </xf>
    <xf numFmtId="1" fontId="4" fillId="0" borderId="20" xfId="0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" fontId="4" fillId="0" borderId="19" xfId="0" applyNumberFormat="1" applyFont="1" applyBorder="1" applyAlignment="1">
      <alignment horizontal="center" vertical="center"/>
    </xf>
    <xf numFmtId="1" fontId="4" fillId="0" borderId="14" xfId="0" applyNumberFormat="1" applyFont="1" applyBorder="1" applyAlignment="1">
      <alignment horizontal="center" vertical="center"/>
    </xf>
    <xf numFmtId="1" fontId="4" fillId="0" borderId="15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left" vertical="center"/>
    </xf>
    <xf numFmtId="0" fontId="9" fillId="0" borderId="11" xfId="0" applyFont="1" applyBorder="1"/>
    <xf numFmtId="0" fontId="9" fillId="0" borderId="19" xfId="0" applyFont="1" applyBorder="1"/>
    <xf numFmtId="0" fontId="9" fillId="0" borderId="14" xfId="0" applyFont="1" applyBorder="1"/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center" vertical="center" shrinkToFit="1"/>
    </xf>
    <xf numFmtId="0" fontId="4" fillId="0" borderId="14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3" fillId="0" borderId="28" xfId="0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left" vertical="center"/>
    </xf>
    <xf numFmtId="49" fontId="4" fillId="0" borderId="18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1" fontId="1" fillId="0" borderId="27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3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3" fillId="0" borderId="2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4" fillId="3" borderId="31" xfId="0" applyFont="1" applyFill="1" applyBorder="1" applyAlignment="1">
      <alignment horizontal="center" vertical="center"/>
    </xf>
    <xf numFmtId="0" fontId="14" fillId="3" borderId="32" xfId="0" applyFont="1" applyFill="1" applyBorder="1" applyAlignment="1">
      <alignment horizontal="center" vertical="center"/>
    </xf>
    <xf numFmtId="0" fontId="14" fillId="3" borderId="33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164" fontId="2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0" fontId="10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 shrinkToFit="1"/>
    </xf>
    <xf numFmtId="0" fontId="8" fillId="0" borderId="1" xfId="0" applyFont="1" applyBorder="1" applyAlignment="1">
      <alignment horizontal="center"/>
    </xf>
    <xf numFmtId="0" fontId="25" fillId="0" borderId="24" xfId="0" applyFont="1" applyBorder="1" applyAlignment="1">
      <alignment horizontal="center" vertical="center"/>
    </xf>
    <xf numFmtId="0" fontId="26" fillId="0" borderId="20" xfId="0" applyFont="1" applyBorder="1" applyAlignment="1">
      <alignment horizontal="left" vertical="center"/>
    </xf>
    <xf numFmtId="0" fontId="27" fillId="0" borderId="11" xfId="0" applyFont="1" applyBorder="1"/>
    <xf numFmtId="0" fontId="26" fillId="0" borderId="11" xfId="0" applyFont="1" applyBorder="1" applyAlignment="1">
      <alignment horizontal="center" vertical="center" shrinkToFit="1"/>
    </xf>
    <xf numFmtId="0" fontId="26" fillId="0" borderId="12" xfId="0" applyFont="1" applyBorder="1" applyAlignment="1">
      <alignment horizontal="center" vertical="center" shrinkToFit="1"/>
    </xf>
    <xf numFmtId="1" fontId="28" fillId="0" borderId="0" xfId="0" applyNumberFormat="1" applyFont="1" applyAlignment="1">
      <alignment horizontal="center"/>
    </xf>
    <xf numFmtId="1" fontId="28" fillId="0" borderId="0" xfId="0" applyNumberFormat="1" applyFont="1" applyAlignment="1">
      <alignment horizontal="center" vertical="center"/>
    </xf>
    <xf numFmtId="1" fontId="28" fillId="0" borderId="3" xfId="0" applyNumberFormat="1" applyFont="1" applyBorder="1" applyAlignment="1">
      <alignment horizontal="center"/>
    </xf>
    <xf numFmtId="1" fontId="28" fillId="2" borderId="11" xfId="0" applyNumberFormat="1" applyFont="1" applyFill="1" applyBorder="1" applyAlignment="1">
      <alignment horizontal="center"/>
    </xf>
    <xf numFmtId="1" fontId="28" fillId="2" borderId="12" xfId="0" applyNumberFormat="1" applyFont="1" applyFill="1" applyBorder="1" applyAlignment="1">
      <alignment horizontal="center"/>
    </xf>
    <xf numFmtId="1" fontId="29" fillId="0" borderId="26" xfId="0" applyNumberFormat="1" applyFont="1" applyBorder="1" applyAlignment="1">
      <alignment horizontal="center" vertical="center"/>
    </xf>
    <xf numFmtId="1" fontId="29" fillId="0" borderId="11" xfId="0" applyNumberFormat="1" applyFont="1" applyBorder="1" applyAlignment="1">
      <alignment horizontal="center" vertical="center"/>
    </xf>
    <xf numFmtId="1" fontId="29" fillId="0" borderId="9" xfId="0" applyNumberFormat="1" applyFont="1" applyBorder="1" applyAlignment="1">
      <alignment horizontal="center" vertical="center"/>
    </xf>
    <xf numFmtId="1" fontId="26" fillId="0" borderId="20" xfId="0" applyNumberFormat="1" applyFont="1" applyBorder="1" applyAlignment="1">
      <alignment horizontal="center" vertical="center"/>
    </xf>
    <xf numFmtId="1" fontId="26" fillId="0" borderId="11" xfId="0" applyNumberFormat="1" applyFont="1" applyBorder="1" applyAlignment="1">
      <alignment horizontal="center" vertical="center"/>
    </xf>
    <xf numFmtId="1" fontId="26" fillId="0" borderId="9" xfId="0" applyNumberFormat="1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5" fillId="0" borderId="25" xfId="0" applyFont="1" applyBorder="1" applyAlignment="1">
      <alignment horizontal="center" vertical="center"/>
    </xf>
    <xf numFmtId="0" fontId="27" fillId="0" borderId="19" xfId="0" applyFont="1" applyBorder="1"/>
    <xf numFmtId="0" fontId="27" fillId="0" borderId="14" xfId="0" applyFont="1" applyBorder="1"/>
    <xf numFmtId="0" fontId="26" fillId="0" borderId="14" xfId="0" applyFont="1" applyBorder="1" applyAlignment="1">
      <alignment horizontal="center" vertical="center" shrinkToFit="1"/>
    </xf>
    <xf numFmtId="0" fontId="26" fillId="0" borderId="16" xfId="0" applyFont="1" applyBorder="1" applyAlignment="1">
      <alignment horizontal="center" vertical="center" shrinkToFit="1"/>
    </xf>
    <xf numFmtId="1" fontId="28" fillId="0" borderId="14" xfId="0" applyNumberFormat="1" applyFont="1" applyBorder="1" applyAlignment="1">
      <alignment horizontal="center"/>
    </xf>
    <xf numFmtId="1" fontId="30" fillId="0" borderId="14" xfId="0" applyNumberFormat="1" applyFont="1" applyBorder="1" applyAlignment="1">
      <alignment horizontal="center"/>
    </xf>
    <xf numFmtId="1" fontId="28" fillId="0" borderId="15" xfId="0" applyNumberFormat="1" applyFont="1" applyBorder="1" applyAlignment="1">
      <alignment horizontal="center"/>
    </xf>
    <xf numFmtId="1" fontId="28" fillId="2" borderId="14" xfId="0" applyNumberFormat="1" applyFont="1" applyFill="1" applyBorder="1" applyAlignment="1">
      <alignment horizontal="center"/>
    </xf>
    <xf numFmtId="1" fontId="28" fillId="2" borderId="16" xfId="0" applyNumberFormat="1" applyFont="1" applyFill="1" applyBorder="1" applyAlignment="1">
      <alignment horizontal="center"/>
    </xf>
    <xf numFmtId="1" fontId="29" fillId="0" borderId="27" xfId="0" applyNumberFormat="1" applyFont="1" applyBorder="1" applyAlignment="1">
      <alignment horizontal="center" vertical="center"/>
    </xf>
    <xf numFmtId="1" fontId="29" fillId="0" borderId="14" xfId="0" applyNumberFormat="1" applyFont="1" applyBorder="1" applyAlignment="1">
      <alignment horizontal="center" vertical="center"/>
    </xf>
    <xf numFmtId="1" fontId="29" fillId="0" borderId="15" xfId="0" applyNumberFormat="1" applyFont="1" applyBorder="1" applyAlignment="1">
      <alignment horizontal="center" vertical="center"/>
    </xf>
    <xf numFmtId="1" fontId="26" fillId="0" borderId="19" xfId="0" applyNumberFormat="1" applyFont="1" applyBorder="1" applyAlignment="1">
      <alignment horizontal="center" vertical="center"/>
    </xf>
    <xf numFmtId="1" fontId="26" fillId="0" borderId="14" xfId="0" applyNumberFormat="1" applyFont="1" applyBorder="1" applyAlignment="1">
      <alignment horizontal="center" vertical="center"/>
    </xf>
    <xf numFmtId="1" fontId="26" fillId="0" borderId="15" xfId="0" applyNumberFormat="1" applyFont="1" applyBorder="1" applyAlignment="1">
      <alignment horizontal="center" vertical="center"/>
    </xf>
    <xf numFmtId="0" fontId="26" fillId="0" borderId="36" xfId="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1" fontId="28" fillId="0" borderId="5" xfId="0" applyNumberFormat="1" applyFont="1" applyBorder="1" applyAlignment="1">
      <alignment horizontal="center"/>
    </xf>
    <xf numFmtId="1" fontId="28" fillId="0" borderId="5" xfId="0" applyNumberFormat="1" applyFont="1" applyBorder="1" applyAlignment="1">
      <alignment horizontal="center" vertical="center"/>
    </xf>
    <xf numFmtId="1" fontId="28" fillId="0" borderId="7" xfId="0" applyNumberFormat="1" applyFont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1" fontId="30" fillId="0" borderId="1" xfId="0" applyNumberFormat="1" applyFont="1" applyBorder="1" applyAlignment="1">
      <alignment horizontal="center"/>
    </xf>
    <xf numFmtId="1" fontId="28" fillId="0" borderId="8" xfId="0" applyNumberFormat="1" applyFont="1" applyBorder="1" applyAlignment="1">
      <alignment horizontal="center"/>
    </xf>
    <xf numFmtId="1" fontId="28" fillId="0" borderId="10" xfId="0" applyNumberFormat="1" applyFont="1" applyBorder="1" applyAlignment="1">
      <alignment horizontal="center"/>
    </xf>
    <xf numFmtId="1" fontId="28" fillId="0" borderId="11" xfId="0" applyNumberFormat="1" applyFont="1" applyBorder="1" applyAlignment="1">
      <alignment horizontal="center"/>
    </xf>
    <xf numFmtId="1" fontId="28" fillId="0" borderId="11" xfId="0" applyNumberFormat="1" applyFont="1" applyBorder="1" applyAlignment="1">
      <alignment horizontal="center" vertical="center"/>
    </xf>
    <xf numFmtId="1" fontId="28" fillId="0" borderId="12" xfId="0" applyNumberFormat="1" applyFont="1" applyBorder="1" applyAlignment="1">
      <alignment horizontal="center"/>
    </xf>
  </cellXfs>
  <cellStyles count="2">
    <cellStyle name="Navadno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3"/>
  <dimension ref="A1:AL125"/>
  <sheetViews>
    <sheetView tabSelected="1" topLeftCell="A75" zoomScaleNormal="100" zoomScaleSheetLayoutView="100" workbookViewId="0">
      <selection activeCell="AJ119" sqref="AJ119:AL120"/>
    </sheetView>
  </sheetViews>
  <sheetFormatPr defaultColWidth="9.109375" defaultRowHeight="11.4" x14ac:dyDescent="0.2"/>
  <cols>
    <col min="1" max="12" width="2.6640625" style="1" customWidth="1"/>
    <col min="13" max="13" width="1.6640625" style="1" customWidth="1"/>
    <col min="14" max="15" width="2.6640625" style="1" customWidth="1"/>
    <col min="16" max="16" width="1.6640625" style="1" customWidth="1"/>
    <col min="17" max="18" width="2.6640625" style="1" customWidth="1"/>
    <col min="19" max="19" width="1.6640625" style="1" customWidth="1"/>
    <col min="20" max="21" width="2.6640625" style="1" customWidth="1"/>
    <col min="22" max="22" width="1.6640625" style="1" customWidth="1"/>
    <col min="23" max="24" width="2.6640625" style="1" customWidth="1"/>
    <col min="25" max="25" width="1.6640625" style="1" customWidth="1"/>
    <col min="26" max="27" width="2.6640625" style="1" customWidth="1"/>
    <col min="28" max="28" width="2.6640625" style="2" customWidth="1"/>
    <col min="29" max="30" width="2.6640625" style="1" customWidth="1"/>
    <col min="31" max="31" width="2.6640625" style="2" customWidth="1"/>
    <col min="32" max="33" width="2.6640625" style="1" customWidth="1"/>
    <col min="34" max="34" width="2.6640625" style="2" customWidth="1"/>
    <col min="35" max="38" width="2.6640625" style="1" customWidth="1"/>
    <col min="39" max="16384" width="9.109375" style="1"/>
  </cols>
  <sheetData>
    <row r="1" spans="1:38" ht="29.25" customHeight="1" x14ac:dyDescent="0.2">
      <c r="A1" s="199" t="s">
        <v>41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1"/>
    </row>
    <row r="2" spans="1:38" ht="17.25" customHeight="1" thickBot="1" x14ac:dyDescent="0.25"/>
    <row r="3" spans="1:38" ht="12.75" customHeight="1" x14ac:dyDescent="0.2">
      <c r="A3" s="147"/>
      <c r="B3" s="155" t="s">
        <v>11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67"/>
      <c r="O3" s="171">
        <v>1</v>
      </c>
      <c r="P3" s="172"/>
      <c r="Q3" s="173"/>
      <c r="R3" s="177">
        <v>2</v>
      </c>
      <c r="S3" s="172"/>
      <c r="T3" s="173"/>
      <c r="U3" s="177">
        <v>3</v>
      </c>
      <c r="V3" s="172"/>
      <c r="W3" s="173"/>
      <c r="X3" s="247">
        <v>4</v>
      </c>
      <c r="Y3" s="248"/>
      <c r="Z3" s="249"/>
      <c r="AA3" s="181" t="s">
        <v>0</v>
      </c>
      <c r="AB3" s="182"/>
      <c r="AC3" s="183"/>
      <c r="AD3" s="187" t="s">
        <v>1</v>
      </c>
      <c r="AE3" s="182"/>
      <c r="AF3" s="183"/>
      <c r="AG3" s="187" t="s">
        <v>2</v>
      </c>
      <c r="AH3" s="182"/>
      <c r="AI3" s="189"/>
      <c r="AK3" s="151">
        <f>MAX(AK5:AK12)</f>
        <v>4</v>
      </c>
      <c r="AL3" s="80"/>
    </row>
    <row r="4" spans="1:38" ht="13.5" customHeight="1" thickBot="1" x14ac:dyDescent="0.25">
      <c r="A4" s="119"/>
      <c r="B4" s="168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70"/>
      <c r="O4" s="174"/>
      <c r="P4" s="175"/>
      <c r="Q4" s="176"/>
      <c r="R4" s="178"/>
      <c r="S4" s="175"/>
      <c r="T4" s="176"/>
      <c r="U4" s="178"/>
      <c r="V4" s="175"/>
      <c r="W4" s="176"/>
      <c r="X4" s="250"/>
      <c r="Y4" s="251"/>
      <c r="Z4" s="252"/>
      <c r="AA4" s="184"/>
      <c r="AB4" s="185"/>
      <c r="AC4" s="186"/>
      <c r="AD4" s="188"/>
      <c r="AE4" s="185"/>
      <c r="AF4" s="186"/>
      <c r="AG4" s="188"/>
      <c r="AH4" s="185"/>
      <c r="AI4" s="190"/>
      <c r="AK4" s="151"/>
      <c r="AL4" s="80"/>
    </row>
    <row r="5" spans="1:38" ht="12.75" customHeight="1" x14ac:dyDescent="0.2">
      <c r="A5" s="147">
        <v>1</v>
      </c>
      <c r="B5" s="155" t="s">
        <v>42</v>
      </c>
      <c r="C5" s="156"/>
      <c r="D5" s="156"/>
      <c r="E5" s="156"/>
      <c r="F5" s="156"/>
      <c r="G5" s="156"/>
      <c r="H5" s="156"/>
      <c r="I5" s="156"/>
      <c r="J5" s="156"/>
      <c r="K5" s="156"/>
      <c r="L5" s="157" t="s">
        <v>43</v>
      </c>
      <c r="M5" s="157"/>
      <c r="N5" s="158"/>
      <c r="O5" s="48"/>
      <c r="P5" s="48"/>
      <c r="Q5" s="49"/>
      <c r="R5" s="50">
        <v>3</v>
      </c>
      <c r="S5" s="51" t="s">
        <v>20</v>
      </c>
      <c r="T5" s="52">
        <v>0</v>
      </c>
      <c r="U5" s="50">
        <v>3</v>
      </c>
      <c r="V5" s="51" t="s">
        <v>20</v>
      </c>
      <c r="W5" s="52">
        <v>1</v>
      </c>
      <c r="X5" s="253"/>
      <c r="Y5" s="254" t="s">
        <v>20</v>
      </c>
      <c r="Z5" s="255"/>
      <c r="AA5" s="159" t="str">
        <f>IF(CONCATENATE(S6,V6,Y6)="","",TEXT(VALUE(R5)+VALUE(U5)+VALUE(X5),"0"))</f>
        <v>6</v>
      </c>
      <c r="AB5" s="160" t="s">
        <v>20</v>
      </c>
      <c r="AC5" s="161" t="str">
        <f>IF(CONCATENATE(S6,V6,Y6)="","",TEXT(VALUE(T5)+VALUE(W5)+VALUE(Z5),"0"))</f>
        <v>1</v>
      </c>
      <c r="AD5" s="162" t="str">
        <f>IF(CONCATENATE(S6,V6,Y6)="","",TEXT(VALUE(CONCATENATE("0",S6))+VALUE(CONCATENATE("0",V6))+VALUE(CONCATENATE("0",Y6)),"0"))</f>
        <v>4</v>
      </c>
      <c r="AE5" s="163"/>
      <c r="AF5" s="164"/>
      <c r="AG5" s="165" t="str">
        <f>IF(AK3=0,"",AL5&amp;".")</f>
        <v>1.</v>
      </c>
      <c r="AH5" s="165"/>
      <c r="AI5" s="166"/>
      <c r="AK5" s="151">
        <f>VALUE(CONCATENATE("0",S6))+VALUE(CONCATENATE("0",V6))+VALUE(CONCATENATE("0",Y6))</f>
        <v>4</v>
      </c>
      <c r="AL5" s="151">
        <f>AK3-AK5+1</f>
        <v>1</v>
      </c>
    </row>
    <row r="6" spans="1:38" ht="13.5" customHeight="1" x14ac:dyDescent="0.2">
      <c r="A6" s="128"/>
      <c r="B6" s="145"/>
      <c r="C6" s="146"/>
      <c r="D6" s="146"/>
      <c r="E6" s="146"/>
      <c r="F6" s="146"/>
      <c r="G6" s="146"/>
      <c r="H6" s="146"/>
      <c r="I6" s="146"/>
      <c r="J6" s="146"/>
      <c r="K6" s="146"/>
      <c r="L6" s="142"/>
      <c r="M6" s="142"/>
      <c r="N6" s="143"/>
      <c r="O6" s="54"/>
      <c r="P6" s="54"/>
      <c r="Q6" s="55"/>
      <c r="R6" s="56"/>
      <c r="S6" s="57">
        <f>IF((R5=3),2,IF(T5=3,1,""))</f>
        <v>2</v>
      </c>
      <c r="T6" s="58"/>
      <c r="U6" s="56"/>
      <c r="V6" s="57">
        <f>IF((U5=3),2,IF(W5=3,1,""))</f>
        <v>2</v>
      </c>
      <c r="W6" s="58"/>
      <c r="X6" s="256"/>
      <c r="Y6" s="257" t="str">
        <f>IF((X5=3),2,IF(Z5=3,1,""))</f>
        <v/>
      </c>
      <c r="Z6" s="258"/>
      <c r="AA6" s="113"/>
      <c r="AB6" s="115"/>
      <c r="AC6" s="117"/>
      <c r="AD6" s="152"/>
      <c r="AE6" s="153"/>
      <c r="AF6" s="154"/>
      <c r="AG6" s="103"/>
      <c r="AH6" s="103"/>
      <c r="AI6" s="148"/>
      <c r="AK6" s="151"/>
      <c r="AL6" s="151"/>
    </row>
    <row r="7" spans="1:38" ht="12" customHeight="1" x14ac:dyDescent="0.2">
      <c r="A7" s="118">
        <v>2</v>
      </c>
      <c r="B7" s="120" t="s">
        <v>62</v>
      </c>
      <c r="C7" s="144"/>
      <c r="D7" s="144"/>
      <c r="E7" s="144"/>
      <c r="F7" s="144"/>
      <c r="G7" s="144"/>
      <c r="H7" s="144"/>
      <c r="I7" s="144"/>
      <c r="J7" s="144"/>
      <c r="K7" s="144"/>
      <c r="L7" s="133" t="s">
        <v>63</v>
      </c>
      <c r="M7" s="133"/>
      <c r="N7" s="134"/>
      <c r="O7" s="60">
        <v>0</v>
      </c>
      <c r="P7" s="61" t="s">
        <v>20</v>
      </c>
      <c r="Q7" s="62">
        <v>3</v>
      </c>
      <c r="R7" s="63"/>
      <c r="S7" s="63"/>
      <c r="T7" s="64"/>
      <c r="U7" s="60">
        <v>0</v>
      </c>
      <c r="V7" s="61" t="s">
        <v>20</v>
      </c>
      <c r="W7" s="65">
        <v>3</v>
      </c>
      <c r="X7" s="216"/>
      <c r="Y7" s="217" t="s">
        <v>20</v>
      </c>
      <c r="Z7" s="259"/>
      <c r="AA7" s="112" t="str">
        <f>IF(CONCATENATE(P8,V8,Y8)="","",TEXT(VALUE(O7)+VALUE(U7)+VALUE(X7),"0"))</f>
        <v>0</v>
      </c>
      <c r="AB7" s="114" t="s">
        <v>20</v>
      </c>
      <c r="AC7" s="116" t="str">
        <f>IF(CONCATENATE(P8,V8,Y8)="","",TEXT(VALUE(Q7)+VALUE(W7)+VALUE(Z7),"0"))</f>
        <v>6</v>
      </c>
      <c r="AD7" s="106" t="str">
        <f>IF(CONCATENATE(P8,V8,Y8)="","",TEXT(VALUE(CONCATENATE("0",P8))+VALUE(CONCATENATE("0",V8))+VALUE(CONCATENATE("0",Y8)),"0"))</f>
        <v>2</v>
      </c>
      <c r="AE7" s="107"/>
      <c r="AF7" s="108"/>
      <c r="AG7" s="103" t="str">
        <f>IF(AK3=0,"",AL7&amp;".")</f>
        <v>3.</v>
      </c>
      <c r="AH7" s="103"/>
      <c r="AI7" s="148"/>
      <c r="AK7" s="151">
        <f>VALUE(CONCATENATE("0",P8))+VALUE(CONCATENATE("0",V8))+VALUE(CONCATENATE("0",Y8))</f>
        <v>2</v>
      </c>
      <c r="AL7" s="151">
        <f>AK3-AK7+1</f>
        <v>3</v>
      </c>
    </row>
    <row r="8" spans="1:38" ht="12" customHeight="1" x14ac:dyDescent="0.2">
      <c r="A8" s="128"/>
      <c r="B8" s="145"/>
      <c r="C8" s="146"/>
      <c r="D8" s="146"/>
      <c r="E8" s="146"/>
      <c r="F8" s="146"/>
      <c r="G8" s="146"/>
      <c r="H8" s="146"/>
      <c r="I8" s="146"/>
      <c r="J8" s="146"/>
      <c r="K8" s="146"/>
      <c r="L8" s="135"/>
      <c r="M8" s="135"/>
      <c r="N8" s="136"/>
      <c r="O8" s="56"/>
      <c r="P8" s="67">
        <f>IF((O7=3),2,IF(Q7=3,1,""))</f>
        <v>1</v>
      </c>
      <c r="Q8" s="58"/>
      <c r="R8" s="54"/>
      <c r="S8" s="54"/>
      <c r="T8" s="55"/>
      <c r="U8" s="56"/>
      <c r="V8" s="67">
        <f>IF((U7=3),2,IF(W7=3,1,""))</f>
        <v>1</v>
      </c>
      <c r="W8" s="58"/>
      <c r="X8" s="256"/>
      <c r="Y8" s="257" t="str">
        <f>IF((X7=3),2,IF(Z7=3,1,""))</f>
        <v/>
      </c>
      <c r="Z8" s="258"/>
      <c r="AA8" s="113"/>
      <c r="AB8" s="115"/>
      <c r="AC8" s="117"/>
      <c r="AD8" s="152"/>
      <c r="AE8" s="153"/>
      <c r="AF8" s="154"/>
      <c r="AG8" s="103"/>
      <c r="AH8" s="103"/>
      <c r="AI8" s="148"/>
      <c r="AK8" s="151"/>
      <c r="AL8" s="151"/>
    </row>
    <row r="9" spans="1:38" ht="12" customHeight="1" x14ac:dyDescent="0.2">
      <c r="A9" s="118">
        <v>3</v>
      </c>
      <c r="B9" s="129" t="s">
        <v>57</v>
      </c>
      <c r="C9" s="130"/>
      <c r="D9" s="130"/>
      <c r="E9" s="130"/>
      <c r="F9" s="130"/>
      <c r="G9" s="130"/>
      <c r="H9" s="130"/>
      <c r="I9" s="130"/>
      <c r="J9" s="130"/>
      <c r="K9" s="130"/>
      <c r="L9" s="133" t="s">
        <v>45</v>
      </c>
      <c r="M9" s="133"/>
      <c r="N9" s="134"/>
      <c r="O9" s="60">
        <v>1</v>
      </c>
      <c r="P9" s="61" t="s">
        <v>20</v>
      </c>
      <c r="Q9" s="65">
        <v>3</v>
      </c>
      <c r="R9" s="60">
        <v>3</v>
      </c>
      <c r="S9" s="61" t="s">
        <v>20</v>
      </c>
      <c r="T9" s="65">
        <v>0</v>
      </c>
      <c r="U9" s="68"/>
      <c r="V9" s="68"/>
      <c r="W9" s="69"/>
      <c r="X9" s="260"/>
      <c r="Y9" s="261" t="s">
        <v>20</v>
      </c>
      <c r="Z9" s="262"/>
      <c r="AA9" s="112" t="str">
        <f>IF(CONCATENATE(P10,S10,Y10)="","",TEXT(VALUE(O9)+VALUE(R9)+VALUE(X9),"0"))</f>
        <v>4</v>
      </c>
      <c r="AB9" s="114" t="s">
        <v>20</v>
      </c>
      <c r="AC9" s="116" t="str">
        <f>IF(CONCATENATE(P10,S10,Y10)="","",TEXT(VALUE(Q9)+VALUE(T9)+VALUE(Z9),"0"))</f>
        <v>3</v>
      </c>
      <c r="AD9" s="106" t="str">
        <f>IF(CONCATENATE(P10,S10,Y10)="","",TEXT(VALUE(CONCATENATE("0",P10))+VALUE(CONCATENATE("0",S10))+VALUE(CONCATENATE("0",Y10)),"0"))</f>
        <v>3</v>
      </c>
      <c r="AE9" s="107"/>
      <c r="AF9" s="108"/>
      <c r="AG9" s="103" t="str">
        <f>IF(AK3=0,"",AL9&amp;".")</f>
        <v>2.</v>
      </c>
      <c r="AH9" s="103"/>
      <c r="AI9" s="148"/>
      <c r="AK9" s="151">
        <f>VALUE(CONCATENATE("0",P10))+VALUE(CONCATENATE("0",S10))+VALUE(CONCATENATE("0",Y10))</f>
        <v>3</v>
      </c>
      <c r="AL9" s="151">
        <f>AK3-AK9+1</f>
        <v>2</v>
      </c>
    </row>
    <row r="10" spans="1:38" ht="12" customHeight="1" x14ac:dyDescent="0.2">
      <c r="A10" s="128"/>
      <c r="B10" s="131"/>
      <c r="C10" s="132"/>
      <c r="D10" s="132"/>
      <c r="E10" s="132"/>
      <c r="F10" s="132"/>
      <c r="G10" s="132"/>
      <c r="H10" s="132"/>
      <c r="I10" s="132"/>
      <c r="J10" s="132"/>
      <c r="K10" s="132"/>
      <c r="L10" s="135"/>
      <c r="M10" s="135"/>
      <c r="N10" s="136"/>
      <c r="O10" s="73"/>
      <c r="P10" s="67">
        <f>IF((O9=3),2,IF(Q9=3,1,""))</f>
        <v>1</v>
      </c>
      <c r="Q10" s="58"/>
      <c r="R10" s="56"/>
      <c r="S10" s="67">
        <f>IF((R9=3),2,IF(T9=3,1,""))</f>
        <v>2</v>
      </c>
      <c r="T10" s="58"/>
      <c r="U10" s="54"/>
      <c r="V10" s="54"/>
      <c r="W10" s="55"/>
      <c r="X10" s="256"/>
      <c r="Y10" s="257" t="str">
        <f>IF((X9=3),2,IF(Z9=3,1,""))</f>
        <v/>
      </c>
      <c r="Z10" s="258"/>
      <c r="AA10" s="113"/>
      <c r="AB10" s="115"/>
      <c r="AC10" s="117"/>
      <c r="AD10" s="152"/>
      <c r="AE10" s="153"/>
      <c r="AF10" s="154"/>
      <c r="AG10" s="103"/>
      <c r="AH10" s="103"/>
      <c r="AI10" s="148"/>
      <c r="AK10" s="151"/>
      <c r="AL10" s="151"/>
    </row>
    <row r="11" spans="1:38" ht="12" customHeight="1" x14ac:dyDescent="0.2">
      <c r="A11" s="211">
        <v>4</v>
      </c>
      <c r="B11" s="212" t="s">
        <v>66</v>
      </c>
      <c r="C11" s="213"/>
      <c r="D11" s="213"/>
      <c r="E11" s="213"/>
      <c r="F11" s="213"/>
      <c r="G11" s="213"/>
      <c r="H11" s="213"/>
      <c r="I11" s="213"/>
      <c r="J11" s="213"/>
      <c r="K11" s="213"/>
      <c r="L11" s="214" t="s">
        <v>67</v>
      </c>
      <c r="M11" s="214"/>
      <c r="N11" s="215"/>
      <c r="O11" s="216"/>
      <c r="P11" s="217" t="s">
        <v>20</v>
      </c>
      <c r="Q11" s="218"/>
      <c r="R11" s="216"/>
      <c r="S11" s="217" t="s">
        <v>20</v>
      </c>
      <c r="T11" s="218"/>
      <c r="U11" s="216"/>
      <c r="V11" s="217" t="s">
        <v>20</v>
      </c>
      <c r="W11" s="218"/>
      <c r="X11" s="219"/>
      <c r="Y11" s="219"/>
      <c r="Z11" s="220"/>
      <c r="AA11" s="221" t="str">
        <f>IF(CONCATENATE(P12,S12,V12)="","",TEXT(VALUE(O11)+VALUE(R11)+VALUE(U11),"0"))</f>
        <v/>
      </c>
      <c r="AB11" s="222" t="s">
        <v>20</v>
      </c>
      <c r="AC11" s="223" t="str">
        <f>IF(CONCATENATE(P12,S12,V12)="","",TEXT(VALUE(Q11)+VALUE(T11)+VALUE(W11),"0"))</f>
        <v/>
      </c>
      <c r="AD11" s="224" t="str">
        <f>IF(CONCATENATE(P12,S12,V12)="","",TEXT(VALUE(CONCATENATE("0",P12))+VALUE(CONCATENATE("0",S12))+VALUE(CONCATENATE("0",V12)),"0"))</f>
        <v/>
      </c>
      <c r="AE11" s="225"/>
      <c r="AF11" s="226"/>
      <c r="AG11" s="227" t="str">
        <f>IF(AK3=0,"",AL11&amp;".")</f>
        <v>5.</v>
      </c>
      <c r="AH11" s="227"/>
      <c r="AI11" s="228"/>
      <c r="AK11" s="151">
        <f>VALUE(CONCATENATE("0",P12))+VALUE(CONCATENATE("0",S12))+VALUE(CONCATENATE("0",V12))</f>
        <v>0</v>
      </c>
      <c r="AL11" s="151">
        <f>AK3-AK11+1</f>
        <v>5</v>
      </c>
    </row>
    <row r="12" spans="1:38" ht="12" customHeight="1" thickBot="1" x14ac:dyDescent="0.25">
      <c r="A12" s="229"/>
      <c r="B12" s="230"/>
      <c r="C12" s="231"/>
      <c r="D12" s="231"/>
      <c r="E12" s="231"/>
      <c r="F12" s="231"/>
      <c r="G12" s="231"/>
      <c r="H12" s="231"/>
      <c r="I12" s="231"/>
      <c r="J12" s="231"/>
      <c r="K12" s="231"/>
      <c r="L12" s="232"/>
      <c r="M12" s="232"/>
      <c r="N12" s="233"/>
      <c r="O12" s="234"/>
      <c r="P12" s="235" t="str">
        <f>IF((O11=3),2,IF(Q11=3,1,""))</f>
        <v/>
      </c>
      <c r="Q12" s="236"/>
      <c r="R12" s="234"/>
      <c r="S12" s="235" t="str">
        <f>IF((R11=3),2,IF(T11=3,1,""))</f>
        <v/>
      </c>
      <c r="T12" s="236"/>
      <c r="U12" s="234"/>
      <c r="V12" s="235" t="str">
        <f>IF((U11=3),2,IF(W11=3,1,""))</f>
        <v/>
      </c>
      <c r="W12" s="236"/>
      <c r="X12" s="237"/>
      <c r="Y12" s="237"/>
      <c r="Z12" s="238"/>
      <c r="AA12" s="239"/>
      <c r="AB12" s="240"/>
      <c r="AC12" s="241"/>
      <c r="AD12" s="242"/>
      <c r="AE12" s="243"/>
      <c r="AF12" s="244"/>
      <c r="AG12" s="245"/>
      <c r="AH12" s="245"/>
      <c r="AI12" s="246"/>
      <c r="AK12" s="151"/>
      <c r="AL12" s="151"/>
    </row>
    <row r="13" spans="1:38" ht="12.75" customHeight="1" thickBot="1" x14ac:dyDescent="0.25"/>
    <row r="14" spans="1:38" ht="12.75" customHeight="1" x14ac:dyDescent="0.2">
      <c r="A14" s="147"/>
      <c r="B14" s="155" t="s">
        <v>10</v>
      </c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67"/>
      <c r="O14" s="171">
        <v>1</v>
      </c>
      <c r="P14" s="172"/>
      <c r="Q14" s="173"/>
      <c r="R14" s="177">
        <v>2</v>
      </c>
      <c r="S14" s="172"/>
      <c r="T14" s="173"/>
      <c r="U14" s="177">
        <v>3</v>
      </c>
      <c r="V14" s="172"/>
      <c r="W14" s="173"/>
      <c r="X14" s="177">
        <v>4</v>
      </c>
      <c r="Y14" s="172"/>
      <c r="Z14" s="179"/>
      <c r="AA14" s="181" t="s">
        <v>0</v>
      </c>
      <c r="AB14" s="182"/>
      <c r="AC14" s="183"/>
      <c r="AD14" s="187" t="s">
        <v>1</v>
      </c>
      <c r="AE14" s="182"/>
      <c r="AF14" s="183"/>
      <c r="AG14" s="187" t="s">
        <v>2</v>
      </c>
      <c r="AH14" s="182"/>
      <c r="AI14" s="189"/>
      <c r="AK14" s="151">
        <f>MAX(AK16:AK23)</f>
        <v>6</v>
      </c>
      <c r="AL14" s="80"/>
    </row>
    <row r="15" spans="1:38" ht="13.5" customHeight="1" thickBot="1" x14ac:dyDescent="0.25">
      <c r="A15" s="119"/>
      <c r="B15" s="168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70"/>
      <c r="O15" s="174"/>
      <c r="P15" s="175"/>
      <c r="Q15" s="176"/>
      <c r="R15" s="178"/>
      <c r="S15" s="175"/>
      <c r="T15" s="176"/>
      <c r="U15" s="178"/>
      <c r="V15" s="175"/>
      <c r="W15" s="176"/>
      <c r="X15" s="178"/>
      <c r="Y15" s="175"/>
      <c r="Z15" s="180"/>
      <c r="AA15" s="184"/>
      <c r="AB15" s="185"/>
      <c r="AC15" s="186"/>
      <c r="AD15" s="188"/>
      <c r="AE15" s="185"/>
      <c r="AF15" s="186"/>
      <c r="AG15" s="188"/>
      <c r="AH15" s="185"/>
      <c r="AI15" s="190"/>
      <c r="AK15" s="151"/>
      <c r="AL15" s="80"/>
    </row>
    <row r="16" spans="1:38" ht="12.75" customHeight="1" x14ac:dyDescent="0.2">
      <c r="A16" s="147">
        <v>1</v>
      </c>
      <c r="B16" s="155" t="s">
        <v>44</v>
      </c>
      <c r="C16" s="156"/>
      <c r="D16" s="156"/>
      <c r="E16" s="156"/>
      <c r="F16" s="156"/>
      <c r="G16" s="156"/>
      <c r="H16" s="156"/>
      <c r="I16" s="156"/>
      <c r="J16" s="156"/>
      <c r="K16" s="156"/>
      <c r="L16" s="157" t="s">
        <v>45</v>
      </c>
      <c r="M16" s="157"/>
      <c r="N16" s="158"/>
      <c r="O16" s="48"/>
      <c r="P16" s="48"/>
      <c r="Q16" s="49"/>
      <c r="R16" s="50">
        <v>3</v>
      </c>
      <c r="S16" s="51" t="s">
        <v>20</v>
      </c>
      <c r="T16" s="52">
        <v>0</v>
      </c>
      <c r="U16" s="50">
        <v>3</v>
      </c>
      <c r="V16" s="51" t="s">
        <v>20</v>
      </c>
      <c r="W16" s="52">
        <v>0</v>
      </c>
      <c r="X16" s="50">
        <v>3</v>
      </c>
      <c r="Y16" s="51" t="s">
        <v>20</v>
      </c>
      <c r="Z16" s="53">
        <v>0</v>
      </c>
      <c r="AA16" s="159" t="str">
        <f>IF(CONCATENATE(S17,V17,Y17)="","",TEXT(VALUE(R16)+VALUE(U16)+VALUE(X16),"0"))</f>
        <v>9</v>
      </c>
      <c r="AB16" s="160" t="s">
        <v>20</v>
      </c>
      <c r="AC16" s="161" t="str">
        <f>IF(CONCATENATE(S17,V17,Y17)="","",TEXT(VALUE(T16)+VALUE(W16)+VALUE(Z16),"0"))</f>
        <v>0</v>
      </c>
      <c r="AD16" s="162" t="str">
        <f>IF(CONCATENATE(S17,V17,Y17)="","",TEXT(VALUE(CONCATENATE("0",S17))+VALUE(CONCATENATE("0",V17))+VALUE(CONCATENATE("0",Y17)),"0"))</f>
        <v>6</v>
      </c>
      <c r="AE16" s="163"/>
      <c r="AF16" s="164"/>
      <c r="AG16" s="165" t="str">
        <f>IF(AK14=0,"",AL16&amp;".")</f>
        <v>1.</v>
      </c>
      <c r="AH16" s="165"/>
      <c r="AI16" s="166"/>
      <c r="AK16" s="151">
        <f>VALUE(CONCATENATE("0",S17))+VALUE(CONCATENATE("0",V17))+VALUE(CONCATENATE("0",Y17))</f>
        <v>6</v>
      </c>
      <c r="AL16" s="151">
        <f>AK14-AK16+1</f>
        <v>1</v>
      </c>
    </row>
    <row r="17" spans="1:38" ht="13.5" customHeight="1" x14ac:dyDescent="0.2">
      <c r="A17" s="128"/>
      <c r="B17" s="145"/>
      <c r="C17" s="146"/>
      <c r="D17" s="146"/>
      <c r="E17" s="146"/>
      <c r="F17" s="146"/>
      <c r="G17" s="146"/>
      <c r="H17" s="146"/>
      <c r="I17" s="146"/>
      <c r="J17" s="146"/>
      <c r="K17" s="146"/>
      <c r="L17" s="142"/>
      <c r="M17" s="142"/>
      <c r="N17" s="143"/>
      <c r="O17" s="54"/>
      <c r="P17" s="54"/>
      <c r="Q17" s="55"/>
      <c r="R17" s="56"/>
      <c r="S17" s="57">
        <f>IF((R16=3),2,IF(T16=3,1,""))</f>
        <v>2</v>
      </c>
      <c r="T17" s="58"/>
      <c r="U17" s="56"/>
      <c r="V17" s="57">
        <f>IF((U16=3),2,IF(W16=3,1,""))</f>
        <v>2</v>
      </c>
      <c r="W17" s="58"/>
      <c r="X17" s="56"/>
      <c r="Y17" s="57">
        <f>IF((X16=3),2,IF(Z16=3,1,""))</f>
        <v>2</v>
      </c>
      <c r="Z17" s="59"/>
      <c r="AA17" s="113"/>
      <c r="AB17" s="115"/>
      <c r="AC17" s="117"/>
      <c r="AD17" s="152"/>
      <c r="AE17" s="153"/>
      <c r="AF17" s="154"/>
      <c r="AG17" s="103"/>
      <c r="AH17" s="103"/>
      <c r="AI17" s="148"/>
      <c r="AK17" s="151"/>
      <c r="AL17" s="151"/>
    </row>
    <row r="18" spans="1:38" ht="12" customHeight="1" x14ac:dyDescent="0.2">
      <c r="A18" s="191">
        <v>2</v>
      </c>
      <c r="B18" s="120" t="s">
        <v>64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93" t="s">
        <v>50</v>
      </c>
      <c r="M18" s="193"/>
      <c r="N18" s="194"/>
      <c r="O18" s="60">
        <v>0</v>
      </c>
      <c r="P18" s="61" t="s">
        <v>20</v>
      </c>
      <c r="Q18" s="62">
        <v>3</v>
      </c>
      <c r="R18" s="63"/>
      <c r="S18" s="63"/>
      <c r="T18" s="64"/>
      <c r="U18" s="60">
        <v>0</v>
      </c>
      <c r="V18" s="61" t="s">
        <v>20</v>
      </c>
      <c r="W18" s="65">
        <v>3</v>
      </c>
      <c r="X18" s="60">
        <v>3</v>
      </c>
      <c r="Y18" s="61" t="s">
        <v>20</v>
      </c>
      <c r="Z18" s="66">
        <v>0</v>
      </c>
      <c r="AA18" s="112" t="str">
        <f>IF(CONCATENATE(P19,V19,Y19)="","",TEXT(VALUE(O18)+VALUE(U18)+VALUE(X18),"0"))</f>
        <v>3</v>
      </c>
      <c r="AB18" s="114" t="s">
        <v>20</v>
      </c>
      <c r="AC18" s="116" t="str">
        <f>IF(CONCATENATE(P19,V19,Y19)="","",TEXT(VALUE(Q18)+VALUE(W18)+VALUE(Z18),"0"))</f>
        <v>6</v>
      </c>
      <c r="AD18" s="106" t="str">
        <f>IF(CONCATENATE(P19,V19,Y19)="","",TEXT(VALUE(CONCATENATE("0",P19))+VALUE(CONCATENATE("0",V19))+VALUE(CONCATENATE("0",Y19)),"0"))</f>
        <v>4</v>
      </c>
      <c r="AE18" s="107"/>
      <c r="AF18" s="108"/>
      <c r="AG18" s="103" t="str">
        <f>IF(AK14=0,"",AL18&amp;".")</f>
        <v>3.</v>
      </c>
      <c r="AH18" s="103"/>
      <c r="AI18" s="148"/>
      <c r="AK18" s="151">
        <f>VALUE(CONCATENATE("0",P19))+VALUE(CONCATENATE("0",V19))+VALUE(CONCATENATE("0",Y19))</f>
        <v>4</v>
      </c>
      <c r="AL18" s="151">
        <f>AK14-AK18+1</f>
        <v>3</v>
      </c>
    </row>
    <row r="19" spans="1:38" ht="12" customHeight="1" x14ac:dyDescent="0.2">
      <c r="A19" s="192"/>
      <c r="B19" s="145"/>
      <c r="C19" s="146"/>
      <c r="D19" s="146"/>
      <c r="E19" s="146"/>
      <c r="F19" s="146"/>
      <c r="G19" s="146"/>
      <c r="H19" s="146"/>
      <c r="I19" s="146"/>
      <c r="J19" s="146"/>
      <c r="K19" s="146"/>
      <c r="L19" s="195"/>
      <c r="M19" s="195"/>
      <c r="N19" s="196"/>
      <c r="O19" s="56"/>
      <c r="P19" s="67">
        <f>IF((O18=3),2,IF(Q18=3,1,""))</f>
        <v>1</v>
      </c>
      <c r="Q19" s="58"/>
      <c r="R19" s="54"/>
      <c r="S19" s="54"/>
      <c r="T19" s="55"/>
      <c r="U19" s="56"/>
      <c r="V19" s="67">
        <f>IF((U18=3),2,IF(W18=3,1,""))</f>
        <v>1</v>
      </c>
      <c r="W19" s="58"/>
      <c r="X19" s="56"/>
      <c r="Y19" s="67">
        <f>IF((X18=3),2,IF(Z18=3,1,""))</f>
        <v>2</v>
      </c>
      <c r="Z19" s="59"/>
      <c r="AA19" s="113"/>
      <c r="AB19" s="115"/>
      <c r="AC19" s="117"/>
      <c r="AD19" s="152"/>
      <c r="AE19" s="153"/>
      <c r="AF19" s="154"/>
      <c r="AG19" s="103"/>
      <c r="AH19" s="103"/>
      <c r="AI19" s="148"/>
      <c r="AK19" s="151"/>
      <c r="AL19" s="151"/>
    </row>
    <row r="20" spans="1:38" ht="12" customHeight="1" x14ac:dyDescent="0.2">
      <c r="A20" s="118">
        <v>3</v>
      </c>
      <c r="B20" s="129" t="s">
        <v>55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3" t="s">
        <v>47</v>
      </c>
      <c r="M20" s="133"/>
      <c r="N20" s="134"/>
      <c r="O20" s="60">
        <v>0</v>
      </c>
      <c r="P20" s="61" t="s">
        <v>20</v>
      </c>
      <c r="Q20" s="65">
        <v>3</v>
      </c>
      <c r="R20" s="60">
        <v>3</v>
      </c>
      <c r="S20" s="61" t="s">
        <v>20</v>
      </c>
      <c r="T20" s="65">
        <v>0</v>
      </c>
      <c r="U20" s="68"/>
      <c r="V20" s="68"/>
      <c r="W20" s="69"/>
      <c r="X20" s="70">
        <v>3</v>
      </c>
      <c r="Y20" s="71" t="s">
        <v>20</v>
      </c>
      <c r="Z20" s="72">
        <v>0</v>
      </c>
      <c r="AA20" s="112" t="str">
        <f>IF(CONCATENATE(P21,S21,Y21)="","",TEXT(VALUE(O20)+VALUE(R20)+VALUE(X20),"0"))</f>
        <v>6</v>
      </c>
      <c r="AB20" s="114" t="s">
        <v>20</v>
      </c>
      <c r="AC20" s="116" t="str">
        <f>IF(CONCATENATE(P21,S21,Y21)="","",TEXT(VALUE(Q20)+VALUE(T20)+VALUE(Z20),"0"))</f>
        <v>3</v>
      </c>
      <c r="AD20" s="106" t="str">
        <f>IF(CONCATENATE(P21,S21,Y21)="","",TEXT(VALUE(CONCATENATE("0",P21))+VALUE(CONCATENATE("0",S21))+VALUE(CONCATENATE("0",Y21)),"0"))</f>
        <v>5</v>
      </c>
      <c r="AE20" s="107"/>
      <c r="AF20" s="108"/>
      <c r="AG20" s="103" t="str">
        <f>IF(AK14=0,"",AL20&amp;".")</f>
        <v>2.</v>
      </c>
      <c r="AH20" s="103"/>
      <c r="AI20" s="148"/>
      <c r="AK20" s="151">
        <f>VALUE(CONCATENATE("0",P21))+VALUE(CONCATENATE("0",S21))+VALUE(CONCATENATE("0",Y21))</f>
        <v>5</v>
      </c>
      <c r="AL20" s="151">
        <f>AK14-AK20+1</f>
        <v>2</v>
      </c>
    </row>
    <row r="21" spans="1:38" ht="12" customHeight="1" x14ac:dyDescent="0.2">
      <c r="A21" s="128"/>
      <c r="B21" s="131"/>
      <c r="C21" s="132"/>
      <c r="D21" s="132"/>
      <c r="E21" s="132"/>
      <c r="F21" s="132"/>
      <c r="G21" s="132"/>
      <c r="H21" s="132"/>
      <c r="I21" s="132"/>
      <c r="J21" s="132"/>
      <c r="K21" s="132"/>
      <c r="L21" s="135"/>
      <c r="M21" s="135"/>
      <c r="N21" s="136"/>
      <c r="O21" s="73"/>
      <c r="P21" s="67">
        <f>IF((O20=3),2,IF(Q20=3,1,""))</f>
        <v>1</v>
      </c>
      <c r="Q21" s="58"/>
      <c r="R21" s="56"/>
      <c r="S21" s="67">
        <f>IF((R20=3),2,IF(T20=3,1,""))</f>
        <v>2</v>
      </c>
      <c r="T21" s="58"/>
      <c r="U21" s="54"/>
      <c r="V21" s="54"/>
      <c r="W21" s="55"/>
      <c r="X21" s="56"/>
      <c r="Y21" s="67">
        <f>IF((X20=3),2,IF(Z20=3,1,""))</f>
        <v>2</v>
      </c>
      <c r="Z21" s="59"/>
      <c r="AA21" s="113"/>
      <c r="AB21" s="115"/>
      <c r="AC21" s="117"/>
      <c r="AD21" s="152"/>
      <c r="AE21" s="153"/>
      <c r="AF21" s="154"/>
      <c r="AG21" s="103"/>
      <c r="AH21" s="103"/>
      <c r="AI21" s="148"/>
      <c r="AK21" s="151"/>
      <c r="AL21" s="151"/>
    </row>
    <row r="22" spans="1:38" ht="12" customHeight="1" x14ac:dyDescent="0.2">
      <c r="A22" s="118">
        <v>4</v>
      </c>
      <c r="B22" s="120" t="s">
        <v>65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4" t="s">
        <v>30</v>
      </c>
      <c r="M22" s="124"/>
      <c r="N22" s="125"/>
      <c r="O22" s="60">
        <v>0</v>
      </c>
      <c r="P22" s="61" t="s">
        <v>20</v>
      </c>
      <c r="Q22" s="65">
        <v>3</v>
      </c>
      <c r="R22" s="60">
        <v>0</v>
      </c>
      <c r="S22" s="61" t="s">
        <v>20</v>
      </c>
      <c r="T22" s="65">
        <v>3</v>
      </c>
      <c r="U22" s="60">
        <v>0</v>
      </c>
      <c r="V22" s="61" t="s">
        <v>20</v>
      </c>
      <c r="W22" s="65">
        <v>3</v>
      </c>
      <c r="X22" s="68"/>
      <c r="Y22" s="68"/>
      <c r="Z22" s="74"/>
      <c r="AA22" s="112" t="str">
        <f>IF(CONCATENATE(P23,S23,V23)="","",TEXT(VALUE(O22)+VALUE(R22)+VALUE(U22),"0"))</f>
        <v>0</v>
      </c>
      <c r="AB22" s="114" t="s">
        <v>20</v>
      </c>
      <c r="AC22" s="116" t="str">
        <f>IF(CONCATENATE(P23,S23,V23)="","",TEXT(VALUE(Q22)+VALUE(T22)+VALUE(W22),"0"))</f>
        <v>9</v>
      </c>
      <c r="AD22" s="106" t="str">
        <f>IF(CONCATENATE(P23,S23,V23)="","",TEXT(VALUE(CONCATENATE("0",P23))+VALUE(CONCATENATE("0",S23))+VALUE(CONCATENATE("0",V23)),"0"))</f>
        <v>3</v>
      </c>
      <c r="AE22" s="107"/>
      <c r="AF22" s="108"/>
      <c r="AG22" s="103" t="str">
        <f>IF(AK14=0,"",AL22&amp;".")</f>
        <v>4.</v>
      </c>
      <c r="AH22" s="103"/>
      <c r="AI22" s="148"/>
      <c r="AK22" s="151">
        <f>VALUE(CONCATENATE("0",P23))+VALUE(CONCATENATE("0",S23))+VALUE(CONCATENATE("0",V23))</f>
        <v>3</v>
      </c>
      <c r="AL22" s="151">
        <f>AK14-AK22+1</f>
        <v>4</v>
      </c>
    </row>
    <row r="23" spans="1:38" ht="12" customHeight="1" thickBot="1" x14ac:dyDescent="0.25">
      <c r="A23" s="119"/>
      <c r="B23" s="122"/>
      <c r="C23" s="123"/>
      <c r="D23" s="123"/>
      <c r="E23" s="123"/>
      <c r="F23" s="123"/>
      <c r="G23" s="123"/>
      <c r="H23" s="123"/>
      <c r="I23" s="123"/>
      <c r="J23" s="123"/>
      <c r="K23" s="123"/>
      <c r="L23" s="126"/>
      <c r="M23" s="126"/>
      <c r="N23" s="127"/>
      <c r="O23" s="75"/>
      <c r="P23" s="76">
        <f>IF((O22=3),2,IF(Q22=3,1,""))</f>
        <v>1</v>
      </c>
      <c r="Q23" s="77"/>
      <c r="R23" s="75"/>
      <c r="S23" s="76">
        <f>IF((R22=3),2,IF(T22=3,1,""))</f>
        <v>1</v>
      </c>
      <c r="T23" s="77"/>
      <c r="U23" s="75"/>
      <c r="V23" s="76">
        <f>IF((U22=3),2,IF(W22=3,1,""))</f>
        <v>1</v>
      </c>
      <c r="W23" s="77"/>
      <c r="X23" s="78"/>
      <c r="Y23" s="78"/>
      <c r="Z23" s="79"/>
      <c r="AA23" s="137"/>
      <c r="AB23" s="138"/>
      <c r="AC23" s="139"/>
      <c r="AD23" s="109"/>
      <c r="AE23" s="110"/>
      <c r="AF23" s="111"/>
      <c r="AG23" s="149"/>
      <c r="AH23" s="149"/>
      <c r="AI23" s="150"/>
      <c r="AK23" s="151"/>
      <c r="AL23" s="151"/>
    </row>
    <row r="24" spans="1:38" ht="12.75" customHeight="1" thickBot="1" x14ac:dyDescent="0.25"/>
    <row r="25" spans="1:38" ht="12.75" customHeight="1" x14ac:dyDescent="0.2">
      <c r="A25" s="147"/>
      <c r="B25" s="155" t="s">
        <v>21</v>
      </c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67"/>
      <c r="O25" s="171">
        <v>1</v>
      </c>
      <c r="P25" s="172"/>
      <c r="Q25" s="173"/>
      <c r="R25" s="177">
        <v>2</v>
      </c>
      <c r="S25" s="172"/>
      <c r="T25" s="173"/>
      <c r="U25" s="177">
        <v>3</v>
      </c>
      <c r="V25" s="172"/>
      <c r="W25" s="173"/>
      <c r="X25" s="177">
        <v>4</v>
      </c>
      <c r="Y25" s="172"/>
      <c r="Z25" s="179"/>
      <c r="AA25" s="181" t="s">
        <v>0</v>
      </c>
      <c r="AB25" s="182"/>
      <c r="AC25" s="183"/>
      <c r="AD25" s="187" t="s">
        <v>1</v>
      </c>
      <c r="AE25" s="182"/>
      <c r="AF25" s="183"/>
      <c r="AG25" s="187" t="s">
        <v>2</v>
      </c>
      <c r="AH25" s="182"/>
      <c r="AI25" s="189"/>
      <c r="AK25" s="151">
        <f>MAX(AK27:AK34)</f>
        <v>6</v>
      </c>
      <c r="AL25" s="80"/>
    </row>
    <row r="26" spans="1:38" ht="13.5" customHeight="1" thickBot="1" x14ac:dyDescent="0.25">
      <c r="A26" s="119"/>
      <c r="B26" s="168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70"/>
      <c r="O26" s="174"/>
      <c r="P26" s="175"/>
      <c r="Q26" s="176"/>
      <c r="R26" s="178"/>
      <c r="S26" s="175"/>
      <c r="T26" s="176"/>
      <c r="U26" s="178"/>
      <c r="V26" s="175"/>
      <c r="W26" s="176"/>
      <c r="X26" s="178"/>
      <c r="Y26" s="175"/>
      <c r="Z26" s="180"/>
      <c r="AA26" s="184"/>
      <c r="AB26" s="185"/>
      <c r="AC26" s="186"/>
      <c r="AD26" s="188"/>
      <c r="AE26" s="185"/>
      <c r="AF26" s="186"/>
      <c r="AG26" s="188"/>
      <c r="AH26" s="185"/>
      <c r="AI26" s="190"/>
      <c r="AK26" s="151"/>
      <c r="AL26" s="80"/>
    </row>
    <row r="27" spans="1:38" ht="12.75" customHeight="1" x14ac:dyDescent="0.2">
      <c r="A27" s="147">
        <v>1</v>
      </c>
      <c r="B27" s="155" t="s">
        <v>46</v>
      </c>
      <c r="C27" s="156"/>
      <c r="D27" s="156"/>
      <c r="E27" s="156"/>
      <c r="F27" s="156"/>
      <c r="G27" s="156"/>
      <c r="H27" s="156"/>
      <c r="I27" s="156"/>
      <c r="J27" s="156"/>
      <c r="K27" s="156"/>
      <c r="L27" s="157" t="s">
        <v>47</v>
      </c>
      <c r="M27" s="157"/>
      <c r="N27" s="158"/>
      <c r="O27" s="48"/>
      <c r="P27" s="48"/>
      <c r="Q27" s="49"/>
      <c r="R27" s="50">
        <v>3</v>
      </c>
      <c r="S27" s="51" t="s">
        <v>20</v>
      </c>
      <c r="T27" s="52">
        <v>0</v>
      </c>
      <c r="U27" s="50">
        <v>3</v>
      </c>
      <c r="V27" s="51" t="s">
        <v>20</v>
      </c>
      <c r="W27" s="52">
        <v>0</v>
      </c>
      <c r="X27" s="50">
        <v>3</v>
      </c>
      <c r="Y27" s="51" t="s">
        <v>20</v>
      </c>
      <c r="Z27" s="53">
        <v>0</v>
      </c>
      <c r="AA27" s="159" t="str">
        <f>IF(CONCATENATE(S28,V28,Y28)="","",TEXT(VALUE(R27)+VALUE(U27)+VALUE(X27),"0"))</f>
        <v>9</v>
      </c>
      <c r="AB27" s="160" t="s">
        <v>20</v>
      </c>
      <c r="AC27" s="161" t="str">
        <f>IF(CONCATENATE(S28,V28,Y28)="","",TEXT(VALUE(T27)+VALUE(W27)+VALUE(Z27),"0"))</f>
        <v>0</v>
      </c>
      <c r="AD27" s="162" t="str">
        <f>IF(CONCATENATE(S28,V28,Y28)="","",TEXT(VALUE(CONCATENATE("0",S28))+VALUE(CONCATENATE("0",V28))+VALUE(CONCATENATE("0",Y28)),"0"))</f>
        <v>6</v>
      </c>
      <c r="AE27" s="163"/>
      <c r="AF27" s="164"/>
      <c r="AG27" s="165" t="str">
        <f>IF(AK25=0,"",AL27&amp;".")</f>
        <v>1.</v>
      </c>
      <c r="AH27" s="165"/>
      <c r="AI27" s="166"/>
      <c r="AK27" s="151">
        <f>VALUE(CONCATENATE("0",S28))+VALUE(CONCATENATE("0",V28))+VALUE(CONCATENATE("0",Y28))</f>
        <v>6</v>
      </c>
      <c r="AL27" s="151">
        <f>AK25-AK27+1</f>
        <v>1</v>
      </c>
    </row>
    <row r="28" spans="1:38" ht="13.5" customHeight="1" x14ac:dyDescent="0.2">
      <c r="A28" s="128"/>
      <c r="B28" s="145"/>
      <c r="C28" s="146"/>
      <c r="D28" s="146"/>
      <c r="E28" s="146"/>
      <c r="F28" s="146"/>
      <c r="G28" s="146"/>
      <c r="H28" s="146"/>
      <c r="I28" s="146"/>
      <c r="J28" s="146"/>
      <c r="K28" s="146"/>
      <c r="L28" s="142"/>
      <c r="M28" s="142"/>
      <c r="N28" s="143"/>
      <c r="O28" s="54"/>
      <c r="P28" s="54"/>
      <c r="Q28" s="55"/>
      <c r="R28" s="56"/>
      <c r="S28" s="57">
        <f>IF((R27=3),2,IF(T27=3,1,""))</f>
        <v>2</v>
      </c>
      <c r="T28" s="58"/>
      <c r="U28" s="56"/>
      <c r="V28" s="57">
        <f>IF((U27=3),2,IF(W27=3,1,""))</f>
        <v>2</v>
      </c>
      <c r="W28" s="58"/>
      <c r="X28" s="56"/>
      <c r="Y28" s="57">
        <f>IF((X27=3),2,IF(Z27=3,1,""))</f>
        <v>2</v>
      </c>
      <c r="Z28" s="59"/>
      <c r="AA28" s="113"/>
      <c r="AB28" s="115"/>
      <c r="AC28" s="117"/>
      <c r="AD28" s="152"/>
      <c r="AE28" s="153"/>
      <c r="AF28" s="154"/>
      <c r="AG28" s="103"/>
      <c r="AH28" s="103"/>
      <c r="AI28" s="148"/>
      <c r="AK28" s="151"/>
      <c r="AL28" s="151"/>
    </row>
    <row r="29" spans="1:38" ht="12" customHeight="1" x14ac:dyDescent="0.2">
      <c r="A29" s="118">
        <v>2</v>
      </c>
      <c r="B29" s="120" t="s">
        <v>59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0" t="s">
        <v>30</v>
      </c>
      <c r="M29" s="140"/>
      <c r="N29" s="141"/>
      <c r="O29" s="60">
        <v>0</v>
      </c>
      <c r="P29" s="61" t="s">
        <v>20</v>
      </c>
      <c r="Q29" s="62">
        <v>3</v>
      </c>
      <c r="R29" s="63"/>
      <c r="S29" s="63"/>
      <c r="T29" s="64"/>
      <c r="U29" s="60">
        <v>3</v>
      </c>
      <c r="V29" s="61" t="s">
        <v>20</v>
      </c>
      <c r="W29" s="65">
        <v>0</v>
      </c>
      <c r="X29" s="60">
        <v>3</v>
      </c>
      <c r="Y29" s="61" t="s">
        <v>20</v>
      </c>
      <c r="Z29" s="66">
        <v>0</v>
      </c>
      <c r="AA29" s="112" t="str">
        <f>IF(CONCATENATE(P30,V30,Y30)="","",TEXT(VALUE(O29)+VALUE(U29)+VALUE(X29),"0"))</f>
        <v>6</v>
      </c>
      <c r="AB29" s="114" t="s">
        <v>20</v>
      </c>
      <c r="AC29" s="116" t="str">
        <f>IF(CONCATENATE(P30,V30,Y30)="","",TEXT(VALUE(Q29)+VALUE(W29)+VALUE(Z29),"0"))</f>
        <v>3</v>
      </c>
      <c r="AD29" s="106" t="str">
        <f>IF(CONCATENATE(P30,V30,Y30)="","",TEXT(VALUE(CONCATENATE("0",P30))+VALUE(CONCATENATE("0",V30))+VALUE(CONCATENATE("0",Y30)),"0"))</f>
        <v>5</v>
      </c>
      <c r="AE29" s="107"/>
      <c r="AF29" s="108"/>
      <c r="AG29" s="103" t="str">
        <f>IF(AK25=0,"",AL29&amp;".")</f>
        <v>2.</v>
      </c>
      <c r="AH29" s="103"/>
      <c r="AI29" s="148"/>
      <c r="AK29" s="151">
        <f>VALUE(CONCATENATE("0",P30))+VALUE(CONCATENATE("0",V30))+VALUE(CONCATENATE("0",Y30))</f>
        <v>5</v>
      </c>
      <c r="AL29" s="151">
        <f>AK25-AK29+1</f>
        <v>2</v>
      </c>
    </row>
    <row r="30" spans="1:38" ht="12" customHeight="1" x14ac:dyDescent="0.2">
      <c r="A30" s="128"/>
      <c r="B30" s="145"/>
      <c r="C30" s="146"/>
      <c r="D30" s="146"/>
      <c r="E30" s="146"/>
      <c r="F30" s="146"/>
      <c r="G30" s="146"/>
      <c r="H30" s="146"/>
      <c r="I30" s="146"/>
      <c r="J30" s="146"/>
      <c r="K30" s="146"/>
      <c r="L30" s="142"/>
      <c r="M30" s="142"/>
      <c r="N30" s="143"/>
      <c r="O30" s="56"/>
      <c r="P30" s="67">
        <f>IF((O29=3),2,IF(Q29=3,1,""))</f>
        <v>1</v>
      </c>
      <c r="Q30" s="58"/>
      <c r="R30" s="54"/>
      <c r="S30" s="54"/>
      <c r="T30" s="55"/>
      <c r="U30" s="56"/>
      <c r="V30" s="67">
        <f>IF((U29=3),2,IF(W29=3,1,""))</f>
        <v>2</v>
      </c>
      <c r="W30" s="58"/>
      <c r="X30" s="56"/>
      <c r="Y30" s="67">
        <f>IF((X29=3),2,IF(Z29=3,1,""))</f>
        <v>2</v>
      </c>
      <c r="Z30" s="59"/>
      <c r="AA30" s="113"/>
      <c r="AB30" s="115"/>
      <c r="AC30" s="117"/>
      <c r="AD30" s="152"/>
      <c r="AE30" s="153"/>
      <c r="AF30" s="154"/>
      <c r="AG30" s="103"/>
      <c r="AH30" s="103"/>
      <c r="AI30" s="148"/>
      <c r="AK30" s="151"/>
      <c r="AL30" s="151"/>
    </row>
    <row r="31" spans="1:38" ht="12" customHeight="1" x14ac:dyDescent="0.2">
      <c r="A31" s="118">
        <v>3</v>
      </c>
      <c r="B31" s="129" t="s">
        <v>56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3" t="s">
        <v>45</v>
      </c>
      <c r="M31" s="133"/>
      <c r="N31" s="134"/>
      <c r="O31" s="60">
        <v>0</v>
      </c>
      <c r="P31" s="61" t="s">
        <v>20</v>
      </c>
      <c r="Q31" s="65">
        <v>3</v>
      </c>
      <c r="R31" s="60">
        <v>0</v>
      </c>
      <c r="S31" s="61" t="s">
        <v>20</v>
      </c>
      <c r="T31" s="65">
        <v>3</v>
      </c>
      <c r="U31" s="68"/>
      <c r="V31" s="68"/>
      <c r="W31" s="69"/>
      <c r="X31" s="70">
        <v>3</v>
      </c>
      <c r="Y31" s="71" t="s">
        <v>20</v>
      </c>
      <c r="Z31" s="72">
        <v>0</v>
      </c>
      <c r="AA31" s="112" t="str">
        <f>IF(CONCATENATE(P32,S32,Y32)="","",TEXT(VALUE(O31)+VALUE(R31)+VALUE(X31),"0"))</f>
        <v>3</v>
      </c>
      <c r="AB31" s="114" t="s">
        <v>20</v>
      </c>
      <c r="AC31" s="116" t="str">
        <f>IF(CONCATENATE(P32,S32,Y32)="","",TEXT(VALUE(Q31)+VALUE(T31)+VALUE(Z31),"0"))</f>
        <v>6</v>
      </c>
      <c r="AD31" s="106" t="str">
        <f>IF(CONCATENATE(P32,S32,Y32)="","",TEXT(VALUE(CONCATENATE("0",P32))+VALUE(CONCATENATE("0",S32))+VALUE(CONCATENATE("0",Y32)),"0"))</f>
        <v>4</v>
      </c>
      <c r="AE31" s="107"/>
      <c r="AF31" s="108"/>
      <c r="AG31" s="103" t="str">
        <f>IF(AK25=0,"",AL31&amp;".")</f>
        <v>3.</v>
      </c>
      <c r="AH31" s="103"/>
      <c r="AI31" s="148"/>
      <c r="AK31" s="151">
        <f>VALUE(CONCATENATE("0",P32))+VALUE(CONCATENATE("0",S32))+VALUE(CONCATENATE("0",Y32))</f>
        <v>4</v>
      </c>
      <c r="AL31" s="151">
        <f>AK25-AK31+1</f>
        <v>3</v>
      </c>
    </row>
    <row r="32" spans="1:38" ht="12" customHeight="1" x14ac:dyDescent="0.2">
      <c r="A32" s="128"/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5"/>
      <c r="M32" s="135"/>
      <c r="N32" s="136"/>
      <c r="O32" s="73"/>
      <c r="P32" s="67">
        <f>IF((O31=3),2,IF(Q31=3,1,""))</f>
        <v>1</v>
      </c>
      <c r="Q32" s="58"/>
      <c r="R32" s="56"/>
      <c r="S32" s="67">
        <f>IF((R31=3),2,IF(T31=3,1,""))</f>
        <v>1</v>
      </c>
      <c r="T32" s="58"/>
      <c r="U32" s="54"/>
      <c r="V32" s="54"/>
      <c r="W32" s="55"/>
      <c r="X32" s="56"/>
      <c r="Y32" s="67">
        <f>IF((X31=3),2,IF(Z31=3,1,""))</f>
        <v>2</v>
      </c>
      <c r="Z32" s="59"/>
      <c r="AA32" s="113"/>
      <c r="AB32" s="115"/>
      <c r="AC32" s="117"/>
      <c r="AD32" s="152"/>
      <c r="AE32" s="153"/>
      <c r="AF32" s="154"/>
      <c r="AG32" s="103"/>
      <c r="AH32" s="103"/>
      <c r="AI32" s="148"/>
      <c r="AK32" s="151"/>
      <c r="AL32" s="151"/>
    </row>
    <row r="33" spans="1:38" ht="12" customHeight="1" x14ac:dyDescent="0.2">
      <c r="A33" s="118">
        <v>4</v>
      </c>
      <c r="B33" s="120" t="s">
        <v>68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4" t="s">
        <v>43</v>
      </c>
      <c r="M33" s="124"/>
      <c r="N33" s="125"/>
      <c r="O33" s="60">
        <v>0</v>
      </c>
      <c r="P33" s="61" t="s">
        <v>20</v>
      </c>
      <c r="Q33" s="65">
        <v>3</v>
      </c>
      <c r="R33" s="60">
        <v>0</v>
      </c>
      <c r="S33" s="61" t="s">
        <v>20</v>
      </c>
      <c r="T33" s="65">
        <v>3</v>
      </c>
      <c r="U33" s="60">
        <v>0</v>
      </c>
      <c r="V33" s="61" t="s">
        <v>20</v>
      </c>
      <c r="W33" s="65">
        <v>3</v>
      </c>
      <c r="X33" s="68"/>
      <c r="Y33" s="68"/>
      <c r="Z33" s="74"/>
      <c r="AA33" s="112" t="str">
        <f>IF(CONCATENATE(P34,S34,V34)="","",TEXT(VALUE(O33)+VALUE(R33)+VALUE(U33),"0"))</f>
        <v>0</v>
      </c>
      <c r="AB33" s="114" t="s">
        <v>20</v>
      </c>
      <c r="AC33" s="116" t="str">
        <f>IF(CONCATENATE(P34,S34,V34)="","",TEXT(VALUE(Q33)+VALUE(T33)+VALUE(W33),"0"))</f>
        <v>9</v>
      </c>
      <c r="AD33" s="106" t="str">
        <f>IF(CONCATENATE(P34,S34,V34)="","",TEXT(VALUE(CONCATENATE("0",P34))+VALUE(CONCATENATE("0",S34))+VALUE(CONCATENATE("0",V34)),"0"))</f>
        <v>3</v>
      </c>
      <c r="AE33" s="107"/>
      <c r="AF33" s="108"/>
      <c r="AG33" s="103" t="str">
        <f>IF(AK25=0,"",AL33&amp;".")</f>
        <v>4.</v>
      </c>
      <c r="AH33" s="103"/>
      <c r="AI33" s="148"/>
      <c r="AK33" s="151">
        <f>VALUE(CONCATENATE("0",P34))+VALUE(CONCATENATE("0",S34))+VALUE(CONCATENATE("0",V34))</f>
        <v>3</v>
      </c>
      <c r="AL33" s="151">
        <f>AK25-AK33+1</f>
        <v>4</v>
      </c>
    </row>
    <row r="34" spans="1:38" ht="12" customHeight="1" thickBot="1" x14ac:dyDescent="0.25">
      <c r="A34" s="119"/>
      <c r="B34" s="122"/>
      <c r="C34" s="123"/>
      <c r="D34" s="123"/>
      <c r="E34" s="123"/>
      <c r="F34" s="123"/>
      <c r="G34" s="123"/>
      <c r="H34" s="123"/>
      <c r="I34" s="123"/>
      <c r="J34" s="123"/>
      <c r="K34" s="123"/>
      <c r="L34" s="126"/>
      <c r="M34" s="126"/>
      <c r="N34" s="127"/>
      <c r="O34" s="75"/>
      <c r="P34" s="76">
        <f>IF((O33=3),2,IF(Q33=3,1,""))</f>
        <v>1</v>
      </c>
      <c r="Q34" s="77"/>
      <c r="R34" s="75"/>
      <c r="S34" s="76">
        <f>IF((R33=3),2,IF(T33=3,1,""))</f>
        <v>1</v>
      </c>
      <c r="T34" s="77"/>
      <c r="U34" s="75"/>
      <c r="V34" s="76">
        <f>IF((U33=3),2,IF(W33=3,1,""))</f>
        <v>1</v>
      </c>
      <c r="W34" s="77"/>
      <c r="X34" s="78"/>
      <c r="Y34" s="78"/>
      <c r="Z34" s="79"/>
      <c r="AA34" s="137"/>
      <c r="AB34" s="138"/>
      <c r="AC34" s="139"/>
      <c r="AD34" s="109"/>
      <c r="AE34" s="110"/>
      <c r="AF34" s="111"/>
      <c r="AG34" s="149"/>
      <c r="AH34" s="149"/>
      <c r="AI34" s="150"/>
      <c r="AK34" s="151"/>
      <c r="AL34" s="151"/>
    </row>
    <row r="35" spans="1:38" ht="12.75" customHeight="1" thickBot="1" x14ac:dyDescent="0.25"/>
    <row r="36" spans="1:38" ht="12.75" customHeight="1" x14ac:dyDescent="0.2">
      <c r="A36" s="147"/>
      <c r="B36" s="155" t="s">
        <v>22</v>
      </c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67"/>
      <c r="O36" s="171">
        <v>1</v>
      </c>
      <c r="P36" s="172"/>
      <c r="Q36" s="173"/>
      <c r="R36" s="177">
        <v>2</v>
      </c>
      <c r="S36" s="172"/>
      <c r="T36" s="173"/>
      <c r="U36" s="177">
        <v>3</v>
      </c>
      <c r="V36" s="172"/>
      <c r="W36" s="173"/>
      <c r="X36" s="177">
        <v>4</v>
      </c>
      <c r="Y36" s="172"/>
      <c r="Z36" s="179"/>
      <c r="AA36" s="181" t="s">
        <v>0</v>
      </c>
      <c r="AB36" s="182"/>
      <c r="AC36" s="183"/>
      <c r="AD36" s="187" t="s">
        <v>1</v>
      </c>
      <c r="AE36" s="182"/>
      <c r="AF36" s="183"/>
      <c r="AG36" s="187" t="s">
        <v>2</v>
      </c>
      <c r="AH36" s="182"/>
      <c r="AI36" s="189"/>
      <c r="AK36" s="151">
        <f>MAX(AK38:AK45)</f>
        <v>4</v>
      </c>
      <c r="AL36" s="80"/>
    </row>
    <row r="37" spans="1:38" ht="13.5" customHeight="1" thickBot="1" x14ac:dyDescent="0.25">
      <c r="A37" s="119"/>
      <c r="B37" s="168"/>
      <c r="C37" s="169"/>
      <c r="D37" s="169"/>
      <c r="E37" s="169"/>
      <c r="F37" s="169"/>
      <c r="G37" s="169"/>
      <c r="H37" s="169"/>
      <c r="I37" s="169"/>
      <c r="J37" s="169"/>
      <c r="K37" s="169"/>
      <c r="L37" s="169"/>
      <c r="M37" s="169"/>
      <c r="N37" s="170"/>
      <c r="O37" s="174"/>
      <c r="P37" s="175"/>
      <c r="Q37" s="176"/>
      <c r="R37" s="178"/>
      <c r="S37" s="175"/>
      <c r="T37" s="176"/>
      <c r="U37" s="178"/>
      <c r="V37" s="175"/>
      <c r="W37" s="176"/>
      <c r="X37" s="178"/>
      <c r="Y37" s="175"/>
      <c r="Z37" s="180"/>
      <c r="AA37" s="184"/>
      <c r="AB37" s="185"/>
      <c r="AC37" s="186"/>
      <c r="AD37" s="188"/>
      <c r="AE37" s="185"/>
      <c r="AF37" s="186"/>
      <c r="AG37" s="188"/>
      <c r="AH37" s="185"/>
      <c r="AI37" s="190"/>
      <c r="AK37" s="151"/>
      <c r="AL37" s="80"/>
    </row>
    <row r="38" spans="1:38" ht="12.75" customHeight="1" x14ac:dyDescent="0.2">
      <c r="A38" s="147">
        <v>1</v>
      </c>
      <c r="B38" s="155" t="s">
        <v>48</v>
      </c>
      <c r="C38" s="156"/>
      <c r="D38" s="156"/>
      <c r="E38" s="156"/>
      <c r="F38" s="156"/>
      <c r="G38" s="156"/>
      <c r="H38" s="156"/>
      <c r="I38" s="156"/>
      <c r="J38" s="156"/>
      <c r="K38" s="156"/>
      <c r="L38" s="157" t="s">
        <v>45</v>
      </c>
      <c r="M38" s="157"/>
      <c r="N38" s="158"/>
      <c r="O38" s="48"/>
      <c r="P38" s="48"/>
      <c r="Q38" s="49"/>
      <c r="R38" s="50">
        <v>3</v>
      </c>
      <c r="S38" s="51" t="s">
        <v>20</v>
      </c>
      <c r="T38" s="52">
        <v>0</v>
      </c>
      <c r="U38" s="50">
        <v>3</v>
      </c>
      <c r="V38" s="51" t="s">
        <v>20</v>
      </c>
      <c r="W38" s="52">
        <v>0</v>
      </c>
      <c r="X38" s="50"/>
      <c r="Y38" s="51" t="s">
        <v>20</v>
      </c>
      <c r="Z38" s="53"/>
      <c r="AA38" s="159" t="str">
        <f>IF(CONCATENATE(S39,V39,Y39)="","",TEXT(VALUE(R38)+VALUE(U38)+VALUE(X38),"0"))</f>
        <v>6</v>
      </c>
      <c r="AB38" s="160" t="s">
        <v>20</v>
      </c>
      <c r="AC38" s="161" t="str">
        <f>IF(CONCATENATE(S39,V39,Y39)="","",TEXT(VALUE(T38)+VALUE(W38)+VALUE(Z38),"0"))</f>
        <v>0</v>
      </c>
      <c r="AD38" s="162" t="str">
        <f>IF(CONCATENATE(S39,V39,Y39)="","",TEXT(VALUE(CONCATENATE("0",S39))+VALUE(CONCATENATE("0",V39))+VALUE(CONCATENATE("0",Y39)),"0"))</f>
        <v>4</v>
      </c>
      <c r="AE38" s="163"/>
      <c r="AF38" s="164"/>
      <c r="AG38" s="165" t="str">
        <f>IF(AK36=0,"",AL38&amp;".")</f>
        <v>1.</v>
      </c>
      <c r="AH38" s="165"/>
      <c r="AI38" s="166"/>
      <c r="AK38" s="151">
        <f>VALUE(CONCATENATE("0",S39))+VALUE(CONCATENATE("0",V39))+VALUE(CONCATENATE("0",Y39))</f>
        <v>4</v>
      </c>
      <c r="AL38" s="151">
        <f>AK36-AK38+1</f>
        <v>1</v>
      </c>
    </row>
    <row r="39" spans="1:38" ht="13.5" customHeight="1" x14ac:dyDescent="0.2">
      <c r="A39" s="128"/>
      <c r="B39" s="145"/>
      <c r="C39" s="146"/>
      <c r="D39" s="146"/>
      <c r="E39" s="146"/>
      <c r="F39" s="146"/>
      <c r="G39" s="146"/>
      <c r="H39" s="146"/>
      <c r="I39" s="146"/>
      <c r="J39" s="146"/>
      <c r="K39" s="146"/>
      <c r="L39" s="142"/>
      <c r="M39" s="142"/>
      <c r="N39" s="143"/>
      <c r="O39" s="54"/>
      <c r="P39" s="54"/>
      <c r="Q39" s="55"/>
      <c r="R39" s="56"/>
      <c r="S39" s="57">
        <f>IF((R38=3),2,IF(T38=3,1,""))</f>
        <v>2</v>
      </c>
      <c r="T39" s="58"/>
      <c r="U39" s="56"/>
      <c r="V39" s="57">
        <f>IF((U38=3),2,IF(W38=3,1,""))</f>
        <v>2</v>
      </c>
      <c r="W39" s="58"/>
      <c r="X39" s="56"/>
      <c r="Y39" s="57" t="str">
        <f>IF((X38=3),2,IF(Z38=3,1,""))</f>
        <v/>
      </c>
      <c r="Z39" s="59"/>
      <c r="AA39" s="113"/>
      <c r="AB39" s="115"/>
      <c r="AC39" s="117"/>
      <c r="AD39" s="152"/>
      <c r="AE39" s="153"/>
      <c r="AF39" s="154"/>
      <c r="AG39" s="103"/>
      <c r="AH39" s="103"/>
      <c r="AI39" s="148"/>
      <c r="AK39" s="151"/>
      <c r="AL39" s="151"/>
    </row>
    <row r="40" spans="1:38" ht="12" customHeight="1" x14ac:dyDescent="0.2">
      <c r="A40" s="118">
        <v>2</v>
      </c>
      <c r="B40" s="120" t="s">
        <v>69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0" t="s">
        <v>61</v>
      </c>
      <c r="M40" s="140"/>
      <c r="N40" s="141"/>
      <c r="O40" s="60">
        <v>0</v>
      </c>
      <c r="P40" s="61" t="s">
        <v>20</v>
      </c>
      <c r="Q40" s="62">
        <v>3</v>
      </c>
      <c r="R40" s="63"/>
      <c r="S40" s="63"/>
      <c r="T40" s="64"/>
      <c r="U40" s="60">
        <v>0</v>
      </c>
      <c r="V40" s="61" t="s">
        <v>20</v>
      </c>
      <c r="W40" s="65">
        <v>3</v>
      </c>
      <c r="X40" s="60"/>
      <c r="Y40" s="61" t="s">
        <v>20</v>
      </c>
      <c r="Z40" s="66"/>
      <c r="AA40" s="112" t="str">
        <f>IF(CONCATENATE(P41,V41,Y41)="","",TEXT(VALUE(O40)+VALUE(U40)+VALUE(X40),"0"))</f>
        <v>0</v>
      </c>
      <c r="AB40" s="114" t="s">
        <v>20</v>
      </c>
      <c r="AC40" s="116" t="str">
        <f>IF(CONCATENATE(P41,V41,Y41)="","",TEXT(VALUE(Q40)+VALUE(W40)+VALUE(Z40),"0"))</f>
        <v>6</v>
      </c>
      <c r="AD40" s="106" t="str">
        <f>IF(CONCATENATE(P41,V41,Y41)="","",TEXT(VALUE(CONCATENATE("0",P41))+VALUE(CONCATENATE("0",V41))+VALUE(CONCATENATE("0",Y41)),"0"))</f>
        <v>2</v>
      </c>
      <c r="AE40" s="107"/>
      <c r="AF40" s="108"/>
      <c r="AG40" s="103" t="str">
        <f>IF(AK36=0,"",AL40&amp;".")</f>
        <v>3.</v>
      </c>
      <c r="AH40" s="103"/>
      <c r="AI40" s="148"/>
      <c r="AK40" s="151">
        <f>VALUE(CONCATENATE("0",P41))+VALUE(CONCATENATE("0",V41))+VALUE(CONCATENATE("0",Y41))</f>
        <v>2</v>
      </c>
      <c r="AL40" s="151">
        <f>AK36-AK40+1</f>
        <v>3</v>
      </c>
    </row>
    <row r="41" spans="1:38" ht="12" customHeight="1" x14ac:dyDescent="0.2">
      <c r="A41" s="128"/>
      <c r="B41" s="145"/>
      <c r="C41" s="146"/>
      <c r="D41" s="146"/>
      <c r="E41" s="146"/>
      <c r="F41" s="146"/>
      <c r="G41" s="146"/>
      <c r="H41" s="146"/>
      <c r="I41" s="146"/>
      <c r="J41" s="146"/>
      <c r="K41" s="146"/>
      <c r="L41" s="142"/>
      <c r="M41" s="142"/>
      <c r="N41" s="143"/>
      <c r="O41" s="56"/>
      <c r="P41" s="67">
        <f>IF((O40=3),2,IF(Q40=3,1,""))</f>
        <v>1</v>
      </c>
      <c r="Q41" s="58"/>
      <c r="R41" s="54"/>
      <c r="S41" s="54"/>
      <c r="T41" s="55"/>
      <c r="U41" s="56"/>
      <c r="V41" s="67">
        <f>IF((U40=3),2,IF(W40=3,1,""))</f>
        <v>1</v>
      </c>
      <c r="W41" s="58"/>
      <c r="X41" s="56"/>
      <c r="Y41" s="67" t="str">
        <f>IF((X40=3),2,IF(Z40=3,1,""))</f>
        <v/>
      </c>
      <c r="Z41" s="59"/>
      <c r="AA41" s="113"/>
      <c r="AB41" s="115"/>
      <c r="AC41" s="117"/>
      <c r="AD41" s="152"/>
      <c r="AE41" s="153"/>
      <c r="AF41" s="154"/>
      <c r="AG41" s="103"/>
      <c r="AH41" s="103"/>
      <c r="AI41" s="148"/>
      <c r="AK41" s="151"/>
      <c r="AL41" s="151"/>
    </row>
    <row r="42" spans="1:38" ht="12" customHeight="1" x14ac:dyDescent="0.2">
      <c r="A42" s="118">
        <v>3</v>
      </c>
      <c r="B42" s="129" t="s">
        <v>53</v>
      </c>
      <c r="C42" s="130"/>
      <c r="D42" s="130"/>
      <c r="E42" s="130"/>
      <c r="F42" s="130"/>
      <c r="G42" s="130"/>
      <c r="H42" s="130"/>
      <c r="I42" s="130"/>
      <c r="J42" s="130"/>
      <c r="K42" s="130"/>
      <c r="L42" s="133" t="s">
        <v>47</v>
      </c>
      <c r="M42" s="133"/>
      <c r="N42" s="134"/>
      <c r="O42" s="60">
        <v>0</v>
      </c>
      <c r="P42" s="61" t="s">
        <v>20</v>
      </c>
      <c r="Q42" s="65">
        <v>3</v>
      </c>
      <c r="R42" s="60">
        <v>3</v>
      </c>
      <c r="S42" s="61" t="s">
        <v>20</v>
      </c>
      <c r="T42" s="65">
        <v>0</v>
      </c>
      <c r="U42" s="68"/>
      <c r="V42" s="68"/>
      <c r="W42" s="69"/>
      <c r="X42" s="70"/>
      <c r="Y42" s="71" t="s">
        <v>20</v>
      </c>
      <c r="Z42" s="72"/>
      <c r="AA42" s="112" t="str">
        <f>IF(CONCATENATE(P43,S43,Y43)="","",TEXT(VALUE(O42)+VALUE(R42)+VALUE(X42),"0"))</f>
        <v>3</v>
      </c>
      <c r="AB42" s="114" t="s">
        <v>20</v>
      </c>
      <c r="AC42" s="116" t="str">
        <f>IF(CONCATENATE(P43,S43,Y43)="","",TEXT(VALUE(Q42)+VALUE(T42)+VALUE(Z42),"0"))</f>
        <v>3</v>
      </c>
      <c r="AD42" s="106" t="str">
        <f>IF(CONCATENATE(P43,S43,Y43)="","",TEXT(VALUE(CONCATENATE("0",P43))+VALUE(CONCATENATE("0",S43))+VALUE(CONCATENATE("0",Y43)),"0"))</f>
        <v>3</v>
      </c>
      <c r="AE42" s="107"/>
      <c r="AF42" s="108"/>
      <c r="AG42" s="103" t="str">
        <f>IF(AK36=0,"",AL42&amp;".")</f>
        <v>2.</v>
      </c>
      <c r="AH42" s="103"/>
      <c r="AI42" s="148"/>
      <c r="AK42" s="151">
        <f>VALUE(CONCATENATE("0",P43))+VALUE(CONCATENATE("0",S43))+VALUE(CONCATENATE("0",Y43))</f>
        <v>3</v>
      </c>
      <c r="AL42" s="151">
        <f>AK36-AK42+1</f>
        <v>2</v>
      </c>
    </row>
    <row r="43" spans="1:38" ht="12" customHeight="1" x14ac:dyDescent="0.2">
      <c r="A43" s="128"/>
      <c r="B43" s="131"/>
      <c r="C43" s="132"/>
      <c r="D43" s="132"/>
      <c r="E43" s="132"/>
      <c r="F43" s="132"/>
      <c r="G43" s="132"/>
      <c r="H43" s="132"/>
      <c r="I43" s="132"/>
      <c r="J43" s="132"/>
      <c r="K43" s="132"/>
      <c r="L43" s="135"/>
      <c r="M43" s="135"/>
      <c r="N43" s="136"/>
      <c r="O43" s="73"/>
      <c r="P43" s="67">
        <f>IF((O42=3),2,IF(Q42=3,1,""))</f>
        <v>1</v>
      </c>
      <c r="Q43" s="58"/>
      <c r="R43" s="56"/>
      <c r="S43" s="67">
        <f>IF((R42=3),2,IF(T42=3,1,""))</f>
        <v>2</v>
      </c>
      <c r="T43" s="58"/>
      <c r="U43" s="54"/>
      <c r="V43" s="54"/>
      <c r="W43" s="55"/>
      <c r="X43" s="56"/>
      <c r="Y43" s="67" t="str">
        <f>IF((X42=3),2,IF(Z42=3,1,""))</f>
        <v/>
      </c>
      <c r="Z43" s="59"/>
      <c r="AA43" s="113"/>
      <c r="AB43" s="115"/>
      <c r="AC43" s="117"/>
      <c r="AD43" s="152"/>
      <c r="AE43" s="153"/>
      <c r="AF43" s="154"/>
      <c r="AG43" s="103"/>
      <c r="AH43" s="103"/>
      <c r="AI43" s="148"/>
      <c r="AK43" s="151"/>
      <c r="AL43" s="151"/>
    </row>
    <row r="44" spans="1:38" ht="12" customHeight="1" x14ac:dyDescent="0.2">
      <c r="A44" s="118">
        <v>4</v>
      </c>
      <c r="B44" s="120"/>
      <c r="C44" s="121"/>
      <c r="D44" s="121"/>
      <c r="E44" s="121"/>
      <c r="F44" s="121"/>
      <c r="G44" s="121"/>
      <c r="H44" s="121"/>
      <c r="I44" s="121"/>
      <c r="J44" s="121"/>
      <c r="K44" s="121"/>
      <c r="L44" s="124"/>
      <c r="M44" s="124"/>
      <c r="N44" s="125"/>
      <c r="O44" s="60"/>
      <c r="P44" s="61" t="s">
        <v>20</v>
      </c>
      <c r="Q44" s="65"/>
      <c r="R44" s="60"/>
      <c r="S44" s="61" t="s">
        <v>20</v>
      </c>
      <c r="T44" s="65"/>
      <c r="U44" s="60"/>
      <c r="V44" s="61" t="s">
        <v>20</v>
      </c>
      <c r="W44" s="65"/>
      <c r="X44" s="68"/>
      <c r="Y44" s="68"/>
      <c r="Z44" s="74"/>
      <c r="AA44" s="112" t="str">
        <f>IF(CONCATENATE(P45,S45,V45)="","",TEXT(VALUE(O44)+VALUE(R44)+VALUE(U44),"0"))</f>
        <v/>
      </c>
      <c r="AB44" s="114" t="s">
        <v>20</v>
      </c>
      <c r="AC44" s="116" t="str">
        <f>IF(CONCATENATE(P45,S45,V45)="","",TEXT(VALUE(Q44)+VALUE(T44)+VALUE(W44),"0"))</f>
        <v/>
      </c>
      <c r="AD44" s="106" t="str">
        <f>IF(CONCATENATE(P45,S45,V45)="","",TEXT(VALUE(CONCATENATE("0",P45))+VALUE(CONCATENATE("0",S45))+VALUE(CONCATENATE("0",V45)),"0"))</f>
        <v/>
      </c>
      <c r="AE44" s="107"/>
      <c r="AF44" s="108"/>
      <c r="AG44" s="103" t="str">
        <f>IF(AK36=0,"",AL44&amp;".")</f>
        <v>5.</v>
      </c>
      <c r="AH44" s="103"/>
      <c r="AI44" s="148"/>
      <c r="AK44" s="151">
        <f>VALUE(CONCATENATE("0",P45))+VALUE(CONCATENATE("0",S45))+VALUE(CONCATENATE("0",V45))</f>
        <v>0</v>
      </c>
      <c r="AL44" s="151">
        <f>AK36-AK44+1</f>
        <v>5</v>
      </c>
    </row>
    <row r="45" spans="1:38" ht="12" customHeight="1" thickBot="1" x14ac:dyDescent="0.25">
      <c r="A45" s="119"/>
      <c r="B45" s="122"/>
      <c r="C45" s="123"/>
      <c r="D45" s="123"/>
      <c r="E45" s="123"/>
      <c r="F45" s="123"/>
      <c r="G45" s="123"/>
      <c r="H45" s="123"/>
      <c r="I45" s="123"/>
      <c r="J45" s="123"/>
      <c r="K45" s="123"/>
      <c r="L45" s="126"/>
      <c r="M45" s="126"/>
      <c r="N45" s="127"/>
      <c r="O45" s="75"/>
      <c r="P45" s="76" t="str">
        <f>IF((O44=3),2,IF(Q44=3,1,""))</f>
        <v/>
      </c>
      <c r="Q45" s="77"/>
      <c r="R45" s="75"/>
      <c r="S45" s="76" t="str">
        <f>IF((R44=3),2,IF(T44=3,1,""))</f>
        <v/>
      </c>
      <c r="T45" s="77"/>
      <c r="U45" s="75"/>
      <c r="V45" s="76" t="str">
        <f>IF((U44=3),2,IF(W44=3,1,""))</f>
        <v/>
      </c>
      <c r="W45" s="77"/>
      <c r="X45" s="78"/>
      <c r="Y45" s="78"/>
      <c r="Z45" s="79"/>
      <c r="AA45" s="137"/>
      <c r="AB45" s="138"/>
      <c r="AC45" s="139"/>
      <c r="AD45" s="109"/>
      <c r="AE45" s="110"/>
      <c r="AF45" s="111"/>
      <c r="AG45" s="149"/>
      <c r="AH45" s="149"/>
      <c r="AI45" s="150"/>
      <c r="AK45" s="151"/>
      <c r="AL45" s="151"/>
    </row>
    <row r="46" spans="1:38" ht="12.75" customHeight="1" thickBot="1" x14ac:dyDescent="0.25"/>
    <row r="47" spans="1:38" ht="12.75" customHeight="1" x14ac:dyDescent="0.2">
      <c r="A47" s="147"/>
      <c r="B47" s="155" t="s">
        <v>25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67"/>
      <c r="O47" s="171">
        <v>1</v>
      </c>
      <c r="P47" s="172"/>
      <c r="Q47" s="173"/>
      <c r="R47" s="177">
        <v>2</v>
      </c>
      <c r="S47" s="172"/>
      <c r="T47" s="173"/>
      <c r="U47" s="177">
        <v>3</v>
      </c>
      <c r="V47" s="172"/>
      <c r="W47" s="173"/>
      <c r="X47" s="177">
        <v>4</v>
      </c>
      <c r="Y47" s="172"/>
      <c r="Z47" s="179"/>
      <c r="AA47" s="181" t="s">
        <v>0</v>
      </c>
      <c r="AB47" s="182"/>
      <c r="AC47" s="183"/>
      <c r="AD47" s="187" t="s">
        <v>1</v>
      </c>
      <c r="AE47" s="182"/>
      <c r="AF47" s="183"/>
      <c r="AG47" s="187" t="s">
        <v>2</v>
      </c>
      <c r="AH47" s="182"/>
      <c r="AI47" s="189"/>
      <c r="AK47" s="151">
        <f>MAX(AK49:AK56)</f>
        <v>4</v>
      </c>
      <c r="AL47" s="80"/>
    </row>
    <row r="48" spans="1:38" ht="13.5" customHeight="1" thickBot="1" x14ac:dyDescent="0.25">
      <c r="A48" s="119"/>
      <c r="B48" s="168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70"/>
      <c r="O48" s="174"/>
      <c r="P48" s="175"/>
      <c r="Q48" s="176"/>
      <c r="R48" s="178"/>
      <c r="S48" s="175"/>
      <c r="T48" s="176"/>
      <c r="U48" s="178"/>
      <c r="V48" s="175"/>
      <c r="W48" s="176"/>
      <c r="X48" s="178"/>
      <c r="Y48" s="175"/>
      <c r="Z48" s="180"/>
      <c r="AA48" s="184"/>
      <c r="AB48" s="185"/>
      <c r="AC48" s="186"/>
      <c r="AD48" s="188"/>
      <c r="AE48" s="185"/>
      <c r="AF48" s="186"/>
      <c r="AG48" s="188"/>
      <c r="AH48" s="185"/>
      <c r="AI48" s="190"/>
      <c r="AK48" s="151"/>
      <c r="AL48" s="80"/>
    </row>
    <row r="49" spans="1:38" ht="12.75" customHeight="1" x14ac:dyDescent="0.2">
      <c r="A49" s="147">
        <v>1</v>
      </c>
      <c r="B49" s="155" t="s">
        <v>49</v>
      </c>
      <c r="C49" s="156"/>
      <c r="D49" s="156"/>
      <c r="E49" s="156"/>
      <c r="F49" s="156"/>
      <c r="G49" s="156"/>
      <c r="H49" s="156"/>
      <c r="I49" s="156"/>
      <c r="J49" s="156"/>
      <c r="K49" s="156"/>
      <c r="L49" s="197" t="s">
        <v>50</v>
      </c>
      <c r="M49" s="197"/>
      <c r="N49" s="198"/>
      <c r="O49" s="48"/>
      <c r="P49" s="48"/>
      <c r="Q49" s="49"/>
      <c r="R49" s="50">
        <v>3</v>
      </c>
      <c r="S49" s="51" t="s">
        <v>20</v>
      </c>
      <c r="T49" s="52">
        <v>0</v>
      </c>
      <c r="U49" s="50">
        <v>2</v>
      </c>
      <c r="V49" s="51" t="s">
        <v>20</v>
      </c>
      <c r="W49" s="52">
        <v>3</v>
      </c>
      <c r="X49" s="50"/>
      <c r="Y49" s="51" t="s">
        <v>20</v>
      </c>
      <c r="Z49" s="53"/>
      <c r="AA49" s="159" t="str">
        <f>IF(CONCATENATE(S50,V50,Y50)="","",TEXT(VALUE(R49)+VALUE(U49)+VALUE(X49),"0"))</f>
        <v>5</v>
      </c>
      <c r="AB49" s="160" t="s">
        <v>20</v>
      </c>
      <c r="AC49" s="161" t="str">
        <f>IF(CONCATENATE(S50,V50,Y50)="","",TEXT(VALUE(T49)+VALUE(W49)+VALUE(Z49),"0"))</f>
        <v>3</v>
      </c>
      <c r="AD49" s="162" t="str">
        <f>IF(CONCATENATE(S50,V50,Y50)="","",TEXT(VALUE(CONCATENATE("0",S50))+VALUE(CONCATENATE("0",V50))+VALUE(CONCATENATE("0",Y50)),"0"))</f>
        <v>3</v>
      </c>
      <c r="AE49" s="163"/>
      <c r="AF49" s="164"/>
      <c r="AG49" s="165" t="str">
        <f>IF(AK47=0,"",AL49&amp;".")</f>
        <v>2.</v>
      </c>
      <c r="AH49" s="165"/>
      <c r="AI49" s="166"/>
      <c r="AK49" s="151">
        <f>VALUE(CONCATENATE("0",S50))+VALUE(CONCATENATE("0",V50))+VALUE(CONCATENATE("0",Y50))</f>
        <v>3</v>
      </c>
      <c r="AL49" s="151">
        <f>AK47-AK49+1</f>
        <v>2</v>
      </c>
    </row>
    <row r="50" spans="1:38" ht="13.5" customHeight="1" x14ac:dyDescent="0.2">
      <c r="A50" s="128"/>
      <c r="B50" s="145"/>
      <c r="C50" s="146"/>
      <c r="D50" s="146"/>
      <c r="E50" s="146"/>
      <c r="F50" s="146"/>
      <c r="G50" s="146"/>
      <c r="H50" s="146"/>
      <c r="I50" s="146"/>
      <c r="J50" s="146"/>
      <c r="K50" s="146"/>
      <c r="L50" s="195"/>
      <c r="M50" s="195"/>
      <c r="N50" s="196"/>
      <c r="O50" s="54"/>
      <c r="P50" s="54"/>
      <c r="Q50" s="55"/>
      <c r="R50" s="56"/>
      <c r="S50" s="57">
        <f>IF((R49=3),2,IF(T49=3,1,""))</f>
        <v>2</v>
      </c>
      <c r="T50" s="58"/>
      <c r="U50" s="56"/>
      <c r="V50" s="57">
        <f>IF((U49=3),2,IF(W49=3,1,""))</f>
        <v>1</v>
      </c>
      <c r="W50" s="58"/>
      <c r="X50" s="56"/>
      <c r="Y50" s="57" t="str">
        <f>IF((X49=3),2,IF(Z49=3,1,""))</f>
        <v/>
      </c>
      <c r="Z50" s="59"/>
      <c r="AA50" s="113"/>
      <c r="AB50" s="115"/>
      <c r="AC50" s="117"/>
      <c r="AD50" s="152"/>
      <c r="AE50" s="153"/>
      <c r="AF50" s="154"/>
      <c r="AG50" s="103"/>
      <c r="AH50" s="103"/>
      <c r="AI50" s="148"/>
      <c r="AK50" s="151"/>
      <c r="AL50" s="151"/>
    </row>
    <row r="51" spans="1:38" ht="12" customHeight="1" x14ac:dyDescent="0.2">
      <c r="A51" s="118">
        <v>2</v>
      </c>
      <c r="B51" s="120" t="s">
        <v>60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0" t="s">
        <v>61</v>
      </c>
      <c r="M51" s="140"/>
      <c r="N51" s="141"/>
      <c r="O51" s="60">
        <v>0</v>
      </c>
      <c r="P51" s="61" t="s">
        <v>20</v>
      </c>
      <c r="Q51" s="62">
        <v>3</v>
      </c>
      <c r="R51" s="63"/>
      <c r="S51" s="63"/>
      <c r="T51" s="64"/>
      <c r="U51" s="60">
        <v>0</v>
      </c>
      <c r="V51" s="61" t="s">
        <v>20</v>
      </c>
      <c r="W51" s="65">
        <v>3</v>
      </c>
      <c r="X51" s="60"/>
      <c r="Y51" s="61" t="s">
        <v>20</v>
      </c>
      <c r="Z51" s="66"/>
      <c r="AA51" s="112" t="str">
        <f>IF(CONCATENATE(P52,V52,Y52)="","",TEXT(VALUE(O51)+VALUE(U51)+VALUE(X51),"0"))</f>
        <v>0</v>
      </c>
      <c r="AB51" s="114" t="s">
        <v>20</v>
      </c>
      <c r="AC51" s="116" t="str">
        <f>IF(CONCATENATE(P52,V52,Y52)="","",TEXT(VALUE(Q51)+VALUE(W51)+VALUE(Z51),"0"))</f>
        <v>6</v>
      </c>
      <c r="AD51" s="106" t="str">
        <f>IF(CONCATENATE(P52,V52,Y52)="","",TEXT(VALUE(CONCATENATE("0",P52))+VALUE(CONCATENATE("0",V52))+VALUE(CONCATENATE("0",Y52)),"0"))</f>
        <v>2</v>
      </c>
      <c r="AE51" s="107"/>
      <c r="AF51" s="108"/>
      <c r="AG51" s="103" t="str">
        <f>IF(AK47=0,"",AL51&amp;".")</f>
        <v>3.</v>
      </c>
      <c r="AH51" s="103"/>
      <c r="AI51" s="148"/>
      <c r="AK51" s="151">
        <f>VALUE(CONCATENATE("0",P52))+VALUE(CONCATENATE("0",V52))+VALUE(CONCATENATE("0",Y52))</f>
        <v>2</v>
      </c>
      <c r="AL51" s="151">
        <f>AK47-AK51+1</f>
        <v>3</v>
      </c>
    </row>
    <row r="52" spans="1:38" ht="12" customHeight="1" x14ac:dyDescent="0.2">
      <c r="A52" s="128"/>
      <c r="B52" s="145"/>
      <c r="C52" s="146"/>
      <c r="D52" s="146"/>
      <c r="E52" s="146"/>
      <c r="F52" s="146"/>
      <c r="G52" s="146"/>
      <c r="H52" s="146"/>
      <c r="I52" s="146"/>
      <c r="J52" s="146"/>
      <c r="K52" s="146"/>
      <c r="L52" s="142"/>
      <c r="M52" s="142"/>
      <c r="N52" s="143"/>
      <c r="O52" s="56"/>
      <c r="P52" s="67">
        <f>IF((O51=3),2,IF(Q51=3,1,""))</f>
        <v>1</v>
      </c>
      <c r="Q52" s="58"/>
      <c r="R52" s="54"/>
      <c r="S52" s="54"/>
      <c r="T52" s="55"/>
      <c r="U52" s="56"/>
      <c r="V52" s="67">
        <f>IF((U51=3),2,IF(W51=3,1,""))</f>
        <v>1</v>
      </c>
      <c r="W52" s="58"/>
      <c r="X52" s="56"/>
      <c r="Y52" s="67" t="str">
        <f>IF((X51=3),2,IF(Z51=3,1,""))</f>
        <v/>
      </c>
      <c r="Z52" s="59"/>
      <c r="AA52" s="113"/>
      <c r="AB52" s="115"/>
      <c r="AC52" s="117"/>
      <c r="AD52" s="152"/>
      <c r="AE52" s="153"/>
      <c r="AF52" s="154"/>
      <c r="AG52" s="103"/>
      <c r="AH52" s="103"/>
      <c r="AI52" s="148"/>
      <c r="AK52" s="151"/>
      <c r="AL52" s="151"/>
    </row>
    <row r="53" spans="1:38" ht="12" customHeight="1" x14ac:dyDescent="0.2">
      <c r="A53" s="118">
        <v>3</v>
      </c>
      <c r="B53" s="129" t="s">
        <v>54</v>
      </c>
      <c r="C53" s="130"/>
      <c r="D53" s="130"/>
      <c r="E53" s="130"/>
      <c r="F53" s="130"/>
      <c r="G53" s="130"/>
      <c r="H53" s="130"/>
      <c r="I53" s="130"/>
      <c r="J53" s="130"/>
      <c r="K53" s="130"/>
      <c r="L53" s="133" t="s">
        <v>43</v>
      </c>
      <c r="M53" s="133"/>
      <c r="N53" s="134"/>
      <c r="O53" s="60">
        <v>3</v>
      </c>
      <c r="P53" s="61" t="s">
        <v>20</v>
      </c>
      <c r="Q53" s="65">
        <v>2</v>
      </c>
      <c r="R53" s="60">
        <v>3</v>
      </c>
      <c r="S53" s="61" t="s">
        <v>20</v>
      </c>
      <c r="T53" s="65">
        <v>0</v>
      </c>
      <c r="U53" s="68"/>
      <c r="V53" s="68"/>
      <c r="W53" s="69"/>
      <c r="X53" s="70"/>
      <c r="Y53" s="71" t="s">
        <v>20</v>
      </c>
      <c r="Z53" s="72"/>
      <c r="AA53" s="112" t="str">
        <f>IF(CONCATENATE(P54,S54,Y54)="","",TEXT(VALUE(O53)+VALUE(R53)+VALUE(X53),"0"))</f>
        <v>6</v>
      </c>
      <c r="AB53" s="114" t="s">
        <v>20</v>
      </c>
      <c r="AC53" s="116" t="str">
        <f>IF(CONCATENATE(P54,S54,Y54)="","",TEXT(VALUE(Q53)+VALUE(T53)+VALUE(Z53),"0"))</f>
        <v>2</v>
      </c>
      <c r="AD53" s="106" t="str">
        <f>IF(CONCATENATE(P54,S54,Y54)="","",TEXT(VALUE(CONCATENATE("0",P54))+VALUE(CONCATENATE("0",S54))+VALUE(CONCATENATE("0",Y54)),"0"))</f>
        <v>4</v>
      </c>
      <c r="AE53" s="107"/>
      <c r="AF53" s="108"/>
      <c r="AG53" s="103" t="str">
        <f>IF(AK47=0,"",AL53&amp;".")</f>
        <v>1.</v>
      </c>
      <c r="AH53" s="103"/>
      <c r="AI53" s="148"/>
      <c r="AK53" s="151">
        <f>VALUE(CONCATENATE("0",P54))+VALUE(CONCATENATE("0",S54))+VALUE(CONCATENATE("0",Y54))</f>
        <v>4</v>
      </c>
      <c r="AL53" s="151">
        <f>AK47-AK53+1</f>
        <v>1</v>
      </c>
    </row>
    <row r="54" spans="1:38" ht="12" customHeight="1" x14ac:dyDescent="0.2">
      <c r="A54" s="128"/>
      <c r="B54" s="131"/>
      <c r="C54" s="132"/>
      <c r="D54" s="132"/>
      <c r="E54" s="132"/>
      <c r="F54" s="132"/>
      <c r="G54" s="132"/>
      <c r="H54" s="132"/>
      <c r="I54" s="132"/>
      <c r="J54" s="132"/>
      <c r="K54" s="132"/>
      <c r="L54" s="135"/>
      <c r="M54" s="135"/>
      <c r="N54" s="136"/>
      <c r="O54" s="73"/>
      <c r="P54" s="67">
        <f>IF((O53=3),2,IF(Q53=3,1,""))</f>
        <v>2</v>
      </c>
      <c r="Q54" s="58"/>
      <c r="R54" s="56"/>
      <c r="S54" s="67">
        <f>IF((R53=3),2,IF(T53=3,1,""))</f>
        <v>2</v>
      </c>
      <c r="T54" s="58"/>
      <c r="U54" s="54"/>
      <c r="V54" s="54"/>
      <c r="W54" s="55"/>
      <c r="X54" s="56"/>
      <c r="Y54" s="67" t="str">
        <f>IF((X53=3),2,IF(Z53=3,1,""))</f>
        <v/>
      </c>
      <c r="Z54" s="59"/>
      <c r="AA54" s="113"/>
      <c r="AB54" s="115"/>
      <c r="AC54" s="117"/>
      <c r="AD54" s="152"/>
      <c r="AE54" s="153"/>
      <c r="AF54" s="154"/>
      <c r="AG54" s="103"/>
      <c r="AH54" s="103"/>
      <c r="AI54" s="148"/>
      <c r="AK54" s="151"/>
      <c r="AL54" s="151"/>
    </row>
    <row r="55" spans="1:38" ht="12" customHeight="1" x14ac:dyDescent="0.2">
      <c r="A55" s="118">
        <v>4</v>
      </c>
      <c r="B55" s="120"/>
      <c r="C55" s="121"/>
      <c r="D55" s="121"/>
      <c r="E55" s="121"/>
      <c r="F55" s="121"/>
      <c r="G55" s="121"/>
      <c r="H55" s="121"/>
      <c r="I55" s="121"/>
      <c r="J55" s="121"/>
      <c r="K55" s="121"/>
      <c r="L55" s="124"/>
      <c r="M55" s="124"/>
      <c r="N55" s="125"/>
      <c r="O55" s="60"/>
      <c r="P55" s="61" t="s">
        <v>20</v>
      </c>
      <c r="Q55" s="65"/>
      <c r="R55" s="60"/>
      <c r="S55" s="61" t="s">
        <v>20</v>
      </c>
      <c r="T55" s="65"/>
      <c r="U55" s="60"/>
      <c r="V55" s="61" t="s">
        <v>20</v>
      </c>
      <c r="W55" s="65"/>
      <c r="X55" s="68"/>
      <c r="Y55" s="68"/>
      <c r="Z55" s="74"/>
      <c r="AA55" s="112" t="str">
        <f>IF(CONCATENATE(P56,S56,V56)="","",TEXT(VALUE(O55)+VALUE(R55)+VALUE(U55),"0"))</f>
        <v/>
      </c>
      <c r="AB55" s="114" t="s">
        <v>20</v>
      </c>
      <c r="AC55" s="116" t="str">
        <f>IF(CONCATENATE(P56,S56,V56)="","",TEXT(VALUE(Q55)+VALUE(T55)+VALUE(W55),"0"))</f>
        <v/>
      </c>
      <c r="AD55" s="106" t="str">
        <f>IF(CONCATENATE(P56,S56,V56)="","",TEXT(VALUE(CONCATENATE("0",P56))+VALUE(CONCATENATE("0",S56))+VALUE(CONCATENATE("0",V56)),"0"))</f>
        <v/>
      </c>
      <c r="AE55" s="107"/>
      <c r="AF55" s="108"/>
      <c r="AG55" s="103" t="str">
        <f>IF(AK47=0,"",AL55&amp;".")</f>
        <v>5.</v>
      </c>
      <c r="AH55" s="103"/>
      <c r="AI55" s="148"/>
      <c r="AK55" s="151">
        <f>VALUE(CONCATENATE("0",P56))+VALUE(CONCATENATE("0",S56))+VALUE(CONCATENATE("0",V56))</f>
        <v>0</v>
      </c>
      <c r="AL55" s="151">
        <f>AK47-AK55+1</f>
        <v>5</v>
      </c>
    </row>
    <row r="56" spans="1:38" ht="12" customHeight="1" thickBot="1" x14ac:dyDescent="0.25">
      <c r="A56" s="119"/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6"/>
      <c r="M56" s="126"/>
      <c r="N56" s="127"/>
      <c r="O56" s="75"/>
      <c r="P56" s="76" t="str">
        <f>IF((O55=3),2,IF(Q55=3,1,""))</f>
        <v/>
      </c>
      <c r="Q56" s="77"/>
      <c r="R56" s="75"/>
      <c r="S56" s="76" t="str">
        <f>IF((R55=3),2,IF(T55=3,1,""))</f>
        <v/>
      </c>
      <c r="T56" s="77"/>
      <c r="U56" s="75"/>
      <c r="V56" s="76" t="str">
        <f>IF((U55=3),2,IF(W55=3,1,""))</f>
        <v/>
      </c>
      <c r="W56" s="77"/>
      <c r="X56" s="78"/>
      <c r="Y56" s="78"/>
      <c r="Z56" s="79"/>
      <c r="AA56" s="137"/>
      <c r="AB56" s="138"/>
      <c r="AC56" s="139"/>
      <c r="AD56" s="109"/>
      <c r="AE56" s="110"/>
      <c r="AF56" s="111"/>
      <c r="AG56" s="149"/>
      <c r="AH56" s="149"/>
      <c r="AI56" s="150"/>
      <c r="AK56" s="151"/>
      <c r="AL56" s="151"/>
    </row>
    <row r="57" spans="1:38" ht="12.75" customHeight="1" thickBot="1" x14ac:dyDescent="0.25"/>
    <row r="58" spans="1:38" ht="12.75" customHeight="1" x14ac:dyDescent="0.2">
      <c r="A58" s="147"/>
      <c r="B58" s="155" t="s">
        <v>29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56"/>
      <c r="N58" s="167"/>
      <c r="O58" s="171">
        <v>1</v>
      </c>
      <c r="P58" s="172"/>
      <c r="Q58" s="173"/>
      <c r="R58" s="177">
        <v>2</v>
      </c>
      <c r="S58" s="172"/>
      <c r="T58" s="173"/>
      <c r="U58" s="177">
        <v>3</v>
      </c>
      <c r="V58" s="172"/>
      <c r="W58" s="173"/>
      <c r="X58" s="177">
        <v>4</v>
      </c>
      <c r="Y58" s="172"/>
      <c r="Z58" s="179"/>
      <c r="AA58" s="181" t="s">
        <v>0</v>
      </c>
      <c r="AB58" s="182"/>
      <c r="AC58" s="183"/>
      <c r="AD58" s="187" t="s">
        <v>1</v>
      </c>
      <c r="AE58" s="182"/>
      <c r="AF58" s="183"/>
      <c r="AG58" s="187" t="s">
        <v>2</v>
      </c>
      <c r="AH58" s="182"/>
      <c r="AI58" s="189"/>
      <c r="AK58" s="151">
        <f>MAX(AK60:AK67)</f>
        <v>4</v>
      </c>
      <c r="AL58" s="80"/>
    </row>
    <row r="59" spans="1:38" ht="13.5" customHeight="1" thickBot="1" x14ac:dyDescent="0.25">
      <c r="A59" s="119"/>
      <c r="B59" s="168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70"/>
      <c r="O59" s="174"/>
      <c r="P59" s="175"/>
      <c r="Q59" s="176"/>
      <c r="R59" s="178"/>
      <c r="S59" s="175"/>
      <c r="T59" s="176"/>
      <c r="U59" s="178"/>
      <c r="V59" s="175"/>
      <c r="W59" s="176"/>
      <c r="X59" s="178"/>
      <c r="Y59" s="175"/>
      <c r="Z59" s="180"/>
      <c r="AA59" s="184"/>
      <c r="AB59" s="185"/>
      <c r="AC59" s="186"/>
      <c r="AD59" s="188"/>
      <c r="AE59" s="185"/>
      <c r="AF59" s="186"/>
      <c r="AG59" s="188"/>
      <c r="AH59" s="185"/>
      <c r="AI59" s="190"/>
      <c r="AK59" s="151"/>
      <c r="AL59" s="80"/>
    </row>
    <row r="60" spans="1:38" ht="12.75" customHeight="1" x14ac:dyDescent="0.2">
      <c r="A60" s="147">
        <v>1</v>
      </c>
      <c r="B60" s="155" t="s">
        <v>51</v>
      </c>
      <c r="C60" s="156"/>
      <c r="D60" s="156"/>
      <c r="E60" s="156"/>
      <c r="F60" s="156"/>
      <c r="G60" s="156"/>
      <c r="H60" s="156"/>
      <c r="I60" s="156"/>
      <c r="J60" s="156"/>
      <c r="K60" s="156"/>
      <c r="L60" s="157" t="s">
        <v>43</v>
      </c>
      <c r="M60" s="157"/>
      <c r="N60" s="158"/>
      <c r="O60" s="48"/>
      <c r="P60" s="48"/>
      <c r="Q60" s="49"/>
      <c r="R60" s="50">
        <v>3</v>
      </c>
      <c r="S60" s="51" t="s">
        <v>20</v>
      </c>
      <c r="T60" s="52">
        <v>1</v>
      </c>
      <c r="U60" s="50">
        <v>2</v>
      </c>
      <c r="V60" s="51" t="s">
        <v>20</v>
      </c>
      <c r="W60" s="52">
        <v>3</v>
      </c>
      <c r="X60" s="50"/>
      <c r="Y60" s="51" t="s">
        <v>20</v>
      </c>
      <c r="Z60" s="53"/>
      <c r="AA60" s="159" t="str">
        <f>IF(CONCATENATE(S61,V61,Y61)="","",TEXT(VALUE(R60)+VALUE(U60)+VALUE(X60),"0"))</f>
        <v>5</v>
      </c>
      <c r="AB60" s="160" t="s">
        <v>20</v>
      </c>
      <c r="AC60" s="161" t="str">
        <f>IF(CONCATENATE(S61,V61,Y61)="","",TEXT(VALUE(T60)+VALUE(W60)+VALUE(Z60),"0"))</f>
        <v>4</v>
      </c>
      <c r="AD60" s="162" t="str">
        <f>IF(CONCATENATE(S61,V61,Y61)="","",TEXT(VALUE(CONCATENATE("0",S61))+VALUE(CONCATENATE("0",V61))+VALUE(CONCATENATE("0",Y61)),"0"))</f>
        <v>3</v>
      </c>
      <c r="AE60" s="163"/>
      <c r="AF60" s="164"/>
      <c r="AG60" s="165" t="str">
        <f>IF(AK58=0,"",AL60&amp;".")</f>
        <v>2.</v>
      </c>
      <c r="AH60" s="165"/>
      <c r="AI60" s="166"/>
      <c r="AK60" s="151">
        <f>VALUE(CONCATENATE("0",S61))+VALUE(CONCATENATE("0",V61))+VALUE(CONCATENATE("0",Y61))</f>
        <v>3</v>
      </c>
      <c r="AL60" s="151">
        <f>AK58-AK60+1</f>
        <v>2</v>
      </c>
    </row>
    <row r="61" spans="1:38" ht="13.5" customHeight="1" x14ac:dyDescent="0.2">
      <c r="A61" s="128"/>
      <c r="B61" s="145"/>
      <c r="C61" s="146"/>
      <c r="D61" s="146"/>
      <c r="E61" s="146"/>
      <c r="F61" s="146"/>
      <c r="G61" s="146"/>
      <c r="H61" s="146"/>
      <c r="I61" s="146"/>
      <c r="J61" s="146"/>
      <c r="K61" s="146"/>
      <c r="L61" s="142"/>
      <c r="M61" s="142"/>
      <c r="N61" s="143"/>
      <c r="O61" s="54"/>
      <c r="P61" s="54"/>
      <c r="Q61" s="55"/>
      <c r="R61" s="56"/>
      <c r="S61" s="57">
        <f>IF((R60=3),2,IF(T60=3,1,""))</f>
        <v>2</v>
      </c>
      <c r="T61" s="58"/>
      <c r="U61" s="56"/>
      <c r="V61" s="57">
        <f>IF((U60=3),2,IF(W60=3,1,""))</f>
        <v>1</v>
      </c>
      <c r="W61" s="58"/>
      <c r="X61" s="56"/>
      <c r="Y61" s="57" t="str">
        <f>IF((X60=3),2,IF(Z60=3,1,""))</f>
        <v/>
      </c>
      <c r="Z61" s="59"/>
      <c r="AA61" s="113"/>
      <c r="AB61" s="115"/>
      <c r="AC61" s="117"/>
      <c r="AD61" s="152"/>
      <c r="AE61" s="153"/>
      <c r="AF61" s="154"/>
      <c r="AG61" s="103"/>
      <c r="AH61" s="103"/>
      <c r="AI61" s="148"/>
      <c r="AK61" s="151"/>
      <c r="AL61" s="151"/>
    </row>
    <row r="62" spans="1:38" ht="12" customHeight="1" x14ac:dyDescent="0.2">
      <c r="A62" s="118">
        <v>2</v>
      </c>
      <c r="B62" s="120" t="s">
        <v>58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0" t="s">
        <v>30</v>
      </c>
      <c r="M62" s="140"/>
      <c r="N62" s="141"/>
      <c r="O62" s="60">
        <v>1</v>
      </c>
      <c r="P62" s="61" t="s">
        <v>20</v>
      </c>
      <c r="Q62" s="62">
        <v>3</v>
      </c>
      <c r="R62" s="63"/>
      <c r="S62" s="63"/>
      <c r="T62" s="64"/>
      <c r="U62" s="60">
        <v>2</v>
      </c>
      <c r="V62" s="61" t="s">
        <v>20</v>
      </c>
      <c r="W62" s="65">
        <v>3</v>
      </c>
      <c r="X62" s="60"/>
      <c r="Y62" s="61" t="s">
        <v>20</v>
      </c>
      <c r="Z62" s="66"/>
      <c r="AA62" s="112" t="str">
        <f>IF(CONCATENATE(P63,V63,Y63)="","",TEXT(VALUE(O62)+VALUE(U62)+VALUE(X62),"0"))</f>
        <v>3</v>
      </c>
      <c r="AB62" s="114" t="s">
        <v>20</v>
      </c>
      <c r="AC62" s="116" t="str">
        <f>IF(CONCATENATE(P63,V63,Y63)="","",TEXT(VALUE(Q62)+VALUE(W62)+VALUE(Z62),"0"))</f>
        <v>6</v>
      </c>
      <c r="AD62" s="106" t="str">
        <f>IF(CONCATENATE(P63,V63,Y63)="","",TEXT(VALUE(CONCATENATE("0",P63))+VALUE(CONCATENATE("0",V63))+VALUE(CONCATENATE("0",Y63)),"0"))</f>
        <v>2</v>
      </c>
      <c r="AE62" s="107"/>
      <c r="AF62" s="108"/>
      <c r="AG62" s="103" t="str">
        <f>IF(AK58=0,"",AL62&amp;".")</f>
        <v>3.</v>
      </c>
      <c r="AH62" s="103"/>
      <c r="AI62" s="148"/>
      <c r="AK62" s="151">
        <f>VALUE(CONCATENATE("0",P63))+VALUE(CONCATENATE("0",V63))+VALUE(CONCATENATE("0",Y63))</f>
        <v>2</v>
      </c>
      <c r="AL62" s="151">
        <f>AK58-AK62+1</f>
        <v>3</v>
      </c>
    </row>
    <row r="63" spans="1:38" ht="12" customHeight="1" x14ac:dyDescent="0.2">
      <c r="A63" s="128"/>
      <c r="B63" s="145"/>
      <c r="C63" s="146"/>
      <c r="D63" s="146"/>
      <c r="E63" s="146"/>
      <c r="F63" s="146"/>
      <c r="G63" s="146"/>
      <c r="H63" s="146"/>
      <c r="I63" s="146"/>
      <c r="J63" s="146"/>
      <c r="K63" s="146"/>
      <c r="L63" s="142"/>
      <c r="M63" s="142"/>
      <c r="N63" s="143"/>
      <c r="O63" s="56"/>
      <c r="P63" s="67">
        <f>IF((O62=3),2,IF(Q62=3,1,""))</f>
        <v>1</v>
      </c>
      <c r="Q63" s="58"/>
      <c r="R63" s="54"/>
      <c r="S63" s="54"/>
      <c r="T63" s="55"/>
      <c r="U63" s="56"/>
      <c r="V63" s="67">
        <f>IF((U62=3),2,IF(W62=3,1,""))</f>
        <v>1</v>
      </c>
      <c r="W63" s="58"/>
      <c r="X63" s="56"/>
      <c r="Y63" s="67" t="str">
        <f>IF((X62=3),2,IF(Z62=3,1,""))</f>
        <v/>
      </c>
      <c r="Z63" s="59"/>
      <c r="AA63" s="113"/>
      <c r="AB63" s="115"/>
      <c r="AC63" s="117"/>
      <c r="AD63" s="152"/>
      <c r="AE63" s="153"/>
      <c r="AF63" s="154"/>
      <c r="AG63" s="103"/>
      <c r="AH63" s="103"/>
      <c r="AI63" s="148"/>
      <c r="AK63" s="151"/>
      <c r="AL63" s="151"/>
    </row>
    <row r="64" spans="1:38" ht="12" customHeight="1" x14ac:dyDescent="0.2">
      <c r="A64" s="118">
        <v>3</v>
      </c>
      <c r="B64" s="120" t="s">
        <v>52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93" t="s">
        <v>50</v>
      </c>
      <c r="M64" s="193"/>
      <c r="N64" s="194"/>
      <c r="O64" s="60">
        <v>3</v>
      </c>
      <c r="P64" s="61" t="s">
        <v>20</v>
      </c>
      <c r="Q64" s="65">
        <v>2</v>
      </c>
      <c r="R64" s="60">
        <v>3</v>
      </c>
      <c r="S64" s="61" t="s">
        <v>20</v>
      </c>
      <c r="T64" s="65">
        <v>2</v>
      </c>
      <c r="U64" s="68"/>
      <c r="V64" s="68"/>
      <c r="W64" s="69"/>
      <c r="X64" s="70"/>
      <c r="Y64" s="71" t="s">
        <v>20</v>
      </c>
      <c r="Z64" s="72"/>
      <c r="AA64" s="112" t="str">
        <f>IF(CONCATENATE(P65,S65,Y65)="","",TEXT(VALUE(O64)+VALUE(R64)+VALUE(X64),"0"))</f>
        <v>6</v>
      </c>
      <c r="AB64" s="114" t="s">
        <v>20</v>
      </c>
      <c r="AC64" s="116" t="str">
        <f>IF(CONCATENATE(P65,S65,Y65)="","",TEXT(VALUE(Q64)+VALUE(T64)+VALUE(Z64),"0"))</f>
        <v>4</v>
      </c>
      <c r="AD64" s="106" t="str">
        <f>IF(CONCATENATE(P65,S65,Y65)="","",TEXT(VALUE(CONCATENATE("0",P65))+VALUE(CONCATENATE("0",S65))+VALUE(CONCATENATE("0",Y65)),"0"))</f>
        <v>4</v>
      </c>
      <c r="AE64" s="107"/>
      <c r="AF64" s="108"/>
      <c r="AG64" s="103" t="str">
        <f>IF(AK58=0,"",AL64&amp;".")</f>
        <v>1.</v>
      </c>
      <c r="AH64" s="103"/>
      <c r="AI64" s="148"/>
      <c r="AK64" s="151">
        <f>VALUE(CONCATENATE("0",P65))+VALUE(CONCATENATE("0",S65))+VALUE(CONCATENATE("0",Y65))</f>
        <v>4</v>
      </c>
      <c r="AL64" s="151">
        <f>AK58-AK64+1</f>
        <v>1</v>
      </c>
    </row>
    <row r="65" spans="1:38" ht="12" customHeight="1" x14ac:dyDescent="0.2">
      <c r="A65" s="128"/>
      <c r="B65" s="145"/>
      <c r="C65" s="146"/>
      <c r="D65" s="146"/>
      <c r="E65" s="146"/>
      <c r="F65" s="146"/>
      <c r="G65" s="146"/>
      <c r="H65" s="146"/>
      <c r="I65" s="146"/>
      <c r="J65" s="146"/>
      <c r="K65" s="146"/>
      <c r="L65" s="195"/>
      <c r="M65" s="195"/>
      <c r="N65" s="196"/>
      <c r="O65" s="73"/>
      <c r="P65" s="67">
        <f>IF((O64=3),2,IF(Q64=3,1,""))</f>
        <v>2</v>
      </c>
      <c r="Q65" s="58"/>
      <c r="R65" s="56"/>
      <c r="S65" s="67">
        <f>IF((R64=3),2,IF(T64=3,1,""))</f>
        <v>2</v>
      </c>
      <c r="T65" s="58"/>
      <c r="U65" s="54"/>
      <c r="V65" s="54"/>
      <c r="W65" s="55"/>
      <c r="X65" s="56"/>
      <c r="Y65" s="67" t="str">
        <f>IF((X64=3),2,IF(Z64=3,1,""))</f>
        <v/>
      </c>
      <c r="Z65" s="59"/>
      <c r="AA65" s="113"/>
      <c r="AB65" s="115"/>
      <c r="AC65" s="117"/>
      <c r="AD65" s="152"/>
      <c r="AE65" s="153"/>
      <c r="AF65" s="154"/>
      <c r="AG65" s="103"/>
      <c r="AH65" s="103"/>
      <c r="AI65" s="148"/>
      <c r="AK65" s="151"/>
      <c r="AL65" s="151"/>
    </row>
    <row r="66" spans="1:38" ht="12" customHeight="1" x14ac:dyDescent="0.2">
      <c r="A66" s="118">
        <v>4</v>
      </c>
      <c r="B66" s="120"/>
      <c r="C66" s="144"/>
      <c r="D66" s="144"/>
      <c r="E66" s="144"/>
      <c r="F66" s="144"/>
      <c r="G66" s="144"/>
      <c r="H66" s="144"/>
      <c r="I66" s="144"/>
      <c r="J66" s="144"/>
      <c r="K66" s="144"/>
      <c r="L66" s="124"/>
      <c r="M66" s="124"/>
      <c r="N66" s="125"/>
      <c r="O66" s="60"/>
      <c r="P66" s="61" t="s">
        <v>20</v>
      </c>
      <c r="Q66" s="65"/>
      <c r="R66" s="60"/>
      <c r="S66" s="61" t="s">
        <v>20</v>
      </c>
      <c r="T66" s="65"/>
      <c r="U66" s="60"/>
      <c r="V66" s="61" t="s">
        <v>20</v>
      </c>
      <c r="W66" s="65"/>
      <c r="X66" s="68"/>
      <c r="Y66" s="68"/>
      <c r="Z66" s="74"/>
      <c r="AA66" s="112" t="str">
        <f>IF(CONCATENATE(P67,S67,V67)="","",TEXT(VALUE(O66)+VALUE(R66)+VALUE(U66),"0"))</f>
        <v/>
      </c>
      <c r="AB66" s="114" t="s">
        <v>20</v>
      </c>
      <c r="AC66" s="116" t="str">
        <f>IF(CONCATENATE(P67,S67,V67)="","",TEXT(VALUE(Q66)+VALUE(T66)+VALUE(W66),"0"))</f>
        <v/>
      </c>
      <c r="AD66" s="106" t="str">
        <f>IF(CONCATENATE(P67,S67,V67)="","",TEXT(VALUE(CONCATENATE("0",P67))+VALUE(CONCATENATE("0",S67))+VALUE(CONCATENATE("0",V67)),"0"))</f>
        <v/>
      </c>
      <c r="AE66" s="107"/>
      <c r="AF66" s="108"/>
      <c r="AG66" s="103" t="str">
        <f>IF(AK58=0,"",AL66&amp;".")</f>
        <v>5.</v>
      </c>
      <c r="AH66" s="103"/>
      <c r="AI66" s="148"/>
      <c r="AK66" s="151">
        <f>VALUE(CONCATENATE("0",P67))+VALUE(CONCATENATE("0",S67))+VALUE(CONCATENATE("0",V67))</f>
        <v>0</v>
      </c>
      <c r="AL66" s="151">
        <f>AK58-AK66+1</f>
        <v>5</v>
      </c>
    </row>
    <row r="67" spans="1:38" ht="12" customHeight="1" thickBot="1" x14ac:dyDescent="0.25">
      <c r="A67" s="119"/>
      <c r="B67" s="168"/>
      <c r="C67" s="169"/>
      <c r="D67" s="169"/>
      <c r="E67" s="169"/>
      <c r="F67" s="169"/>
      <c r="G67" s="169"/>
      <c r="H67" s="169"/>
      <c r="I67" s="169"/>
      <c r="J67" s="169"/>
      <c r="K67" s="169"/>
      <c r="L67" s="126"/>
      <c r="M67" s="126"/>
      <c r="N67" s="127"/>
      <c r="O67" s="75"/>
      <c r="P67" s="76" t="str">
        <f>IF((O66=3),2,IF(Q66=3,1,""))</f>
        <v/>
      </c>
      <c r="Q67" s="77"/>
      <c r="R67" s="75"/>
      <c r="S67" s="76" t="str">
        <f>IF((R66=3),2,IF(T66=3,1,""))</f>
        <v/>
      </c>
      <c r="T67" s="77"/>
      <c r="U67" s="75"/>
      <c r="V67" s="76" t="str">
        <f>IF((U66=3),2,IF(W66=3,1,""))</f>
        <v/>
      </c>
      <c r="W67" s="77"/>
      <c r="X67" s="78"/>
      <c r="Y67" s="78"/>
      <c r="Z67" s="79"/>
      <c r="AA67" s="137"/>
      <c r="AB67" s="138"/>
      <c r="AC67" s="139"/>
      <c r="AD67" s="109"/>
      <c r="AE67" s="110"/>
      <c r="AF67" s="111"/>
      <c r="AG67" s="149"/>
      <c r="AH67" s="149"/>
      <c r="AI67" s="150"/>
      <c r="AK67" s="151"/>
      <c r="AL67" s="151"/>
    </row>
    <row r="68" spans="1:38" ht="12.75" customHeight="1" x14ac:dyDescent="0.2"/>
    <row r="69" spans="1:38" ht="12" customHeight="1" x14ac:dyDescent="0.25">
      <c r="A69" s="38" t="s">
        <v>40</v>
      </c>
    </row>
    <row r="70" spans="1:38" ht="12" customHeight="1" x14ac:dyDescent="0.25">
      <c r="A70" s="38"/>
    </row>
    <row r="71" spans="1:38" ht="12" x14ac:dyDescent="0.25">
      <c r="B71" s="84" t="s">
        <v>70</v>
      </c>
      <c r="C71" s="86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AB71" s="1"/>
      <c r="AC71" s="2"/>
      <c r="AE71" s="1"/>
      <c r="AF71" s="2"/>
    </row>
    <row r="72" spans="1:38" ht="12" x14ac:dyDescent="0.25">
      <c r="B72" s="95" t="s">
        <v>23</v>
      </c>
      <c r="Q72" s="82"/>
      <c r="AB72" s="1"/>
      <c r="AC72" s="2"/>
      <c r="AE72" s="1"/>
      <c r="AF72" s="2"/>
    </row>
    <row r="73" spans="1:38" ht="12" x14ac:dyDescent="0.25">
      <c r="B73" s="95"/>
      <c r="Q73" s="82"/>
      <c r="R73" s="86" t="str">
        <f>B71</f>
        <v>Ema Stojko (LOG)</v>
      </c>
      <c r="S73" s="94"/>
      <c r="T73" s="94"/>
      <c r="U73" s="94"/>
      <c r="V73" s="94"/>
      <c r="W73" s="94"/>
      <c r="X73" s="94"/>
      <c r="Y73" s="94"/>
      <c r="AB73" s="1"/>
      <c r="AC73" s="2"/>
      <c r="AE73" s="1"/>
      <c r="AF73" s="2"/>
    </row>
    <row r="74" spans="1:38" ht="12" x14ac:dyDescent="0.25">
      <c r="B74" s="95"/>
      <c r="Q74" s="82"/>
      <c r="R74" s="1" t="s">
        <v>82</v>
      </c>
      <c r="Y74" s="81"/>
      <c r="AB74" s="1"/>
      <c r="AC74" s="2"/>
      <c r="AE74" s="1"/>
      <c r="AF74" s="2"/>
    </row>
    <row r="75" spans="1:38" ht="12" x14ac:dyDescent="0.25">
      <c r="B75" s="84" t="s">
        <v>75</v>
      </c>
      <c r="C75" s="86"/>
      <c r="D75" s="94"/>
      <c r="E75" s="94"/>
      <c r="F75" s="94"/>
      <c r="G75" s="94"/>
      <c r="H75" s="94"/>
      <c r="Q75" s="82"/>
      <c r="Y75" s="82"/>
      <c r="AB75" s="1"/>
      <c r="AC75" s="2"/>
      <c r="AE75" s="1"/>
      <c r="AF75" s="2"/>
    </row>
    <row r="76" spans="1:38" ht="12" x14ac:dyDescent="0.25">
      <c r="B76" s="95" t="s">
        <v>33</v>
      </c>
      <c r="I76" s="81"/>
      <c r="Q76" s="82"/>
      <c r="Y76" s="82"/>
      <c r="AB76" s="1"/>
      <c r="AC76" s="2"/>
      <c r="AE76" s="1"/>
      <c r="AF76" s="2"/>
    </row>
    <row r="77" spans="1:38" ht="12" x14ac:dyDescent="0.25">
      <c r="B77" s="95"/>
      <c r="I77" s="82"/>
      <c r="J77" s="86" t="str">
        <f>B75</f>
        <v>Inja Levičnik (B2)</v>
      </c>
      <c r="K77" s="94"/>
      <c r="L77" s="94"/>
      <c r="M77" s="94"/>
      <c r="N77" s="94"/>
      <c r="O77" s="94"/>
      <c r="P77" s="94"/>
      <c r="Q77" s="83"/>
      <c r="Y77" s="82"/>
      <c r="AB77" s="1"/>
      <c r="AC77" s="2"/>
      <c r="AE77" s="1"/>
      <c r="AF77" s="2"/>
    </row>
    <row r="78" spans="1:38" ht="12" x14ac:dyDescent="0.25">
      <c r="B78" s="95"/>
      <c r="I78" s="82"/>
      <c r="J78" s="92"/>
      <c r="K78" s="1">
        <v>3</v>
      </c>
      <c r="L78" s="1" t="s">
        <v>83</v>
      </c>
      <c r="Y78" s="82"/>
      <c r="AB78" s="1"/>
      <c r="AC78" s="2"/>
      <c r="AE78" s="1"/>
      <c r="AF78" s="2"/>
    </row>
    <row r="79" spans="1:38" ht="12" x14ac:dyDescent="0.25">
      <c r="B79" s="84" t="s">
        <v>78</v>
      </c>
      <c r="C79" s="86"/>
      <c r="D79" s="94"/>
      <c r="E79" s="94"/>
      <c r="F79" s="94"/>
      <c r="G79" s="94"/>
      <c r="H79" s="94"/>
      <c r="I79" s="83"/>
      <c r="Y79" s="82"/>
      <c r="AB79" s="1"/>
      <c r="AC79" s="2"/>
      <c r="AE79" s="1"/>
      <c r="AF79" s="2"/>
    </row>
    <row r="80" spans="1:38" ht="12" x14ac:dyDescent="0.25">
      <c r="B80" s="87" t="s">
        <v>32</v>
      </c>
      <c r="Y80" s="82"/>
      <c r="AB80" s="1"/>
      <c r="AC80" s="2"/>
      <c r="AE80" s="1"/>
      <c r="AF80" s="2"/>
    </row>
    <row r="81" spans="2:38" ht="12" x14ac:dyDescent="0.25">
      <c r="Y81" s="82"/>
      <c r="Z81" s="86" t="str">
        <f>R73</f>
        <v>Ema Stojko (LOG)</v>
      </c>
      <c r="AA81" s="94"/>
      <c r="AB81" s="94"/>
      <c r="AC81" s="94"/>
      <c r="AD81" s="94"/>
      <c r="AE81" s="94"/>
      <c r="AF81" s="94"/>
      <c r="AG81" s="2"/>
      <c r="AH81" s="1"/>
    </row>
    <row r="82" spans="2:38" x14ac:dyDescent="0.2">
      <c r="Y82" s="82"/>
      <c r="Z82" s="85" t="s">
        <v>82</v>
      </c>
      <c r="AB82" s="1"/>
      <c r="AC82" s="2"/>
      <c r="AE82" s="1"/>
      <c r="AF82" s="2"/>
      <c r="AG82" s="91"/>
      <c r="AH82" s="1"/>
    </row>
    <row r="83" spans="2:38" ht="12" x14ac:dyDescent="0.25">
      <c r="B83" s="84" t="s">
        <v>80</v>
      </c>
      <c r="C83" s="86"/>
      <c r="D83" s="94"/>
      <c r="E83" s="94"/>
      <c r="F83" s="94"/>
      <c r="G83" s="94"/>
      <c r="H83" s="94"/>
      <c r="I83" s="94"/>
      <c r="Y83" s="82"/>
      <c r="AB83" s="1"/>
      <c r="AC83" s="2"/>
      <c r="AE83" s="1"/>
      <c r="AF83" s="2"/>
      <c r="AG83" s="91"/>
      <c r="AH83" s="1"/>
    </row>
    <row r="84" spans="2:38" ht="12" x14ac:dyDescent="0.25">
      <c r="B84" s="95" t="s">
        <v>31</v>
      </c>
      <c r="I84" s="81"/>
      <c r="Y84" s="82"/>
      <c r="AB84" s="1"/>
      <c r="AC84" s="2"/>
      <c r="AE84" s="1"/>
      <c r="AF84" s="2"/>
      <c r="AG84" s="91"/>
      <c r="AH84" s="1"/>
    </row>
    <row r="85" spans="2:38" ht="12" x14ac:dyDescent="0.25">
      <c r="B85" s="95"/>
      <c r="I85" s="82"/>
      <c r="J85" s="86" t="str">
        <f>B83</f>
        <v>Vita Markelj (LOG)</v>
      </c>
      <c r="K85" s="94"/>
      <c r="L85" s="94"/>
      <c r="M85" s="94"/>
      <c r="N85" s="94"/>
      <c r="O85" s="94"/>
      <c r="P85" s="94"/>
      <c r="Q85" s="94"/>
      <c r="Y85" s="82"/>
      <c r="AB85" s="1"/>
      <c r="AC85" s="2"/>
      <c r="AE85" s="1"/>
      <c r="AF85" s="2"/>
      <c r="AG85" s="91"/>
      <c r="AH85" s="1"/>
    </row>
    <row r="86" spans="2:38" ht="12" x14ac:dyDescent="0.25">
      <c r="B86" s="95"/>
      <c r="I86" s="82"/>
      <c r="J86" s="92" t="s">
        <v>82</v>
      </c>
      <c r="Q86" s="81"/>
      <c r="Y86" s="82"/>
      <c r="AB86" s="1"/>
      <c r="AC86" s="2"/>
      <c r="AE86" s="1"/>
      <c r="AF86" s="2"/>
      <c r="AG86" s="91"/>
      <c r="AH86" s="1"/>
    </row>
    <row r="87" spans="2:38" ht="12" x14ac:dyDescent="0.25">
      <c r="B87" s="84" t="s">
        <v>73</v>
      </c>
      <c r="C87" s="86"/>
      <c r="D87" s="94"/>
      <c r="E87" s="94"/>
      <c r="F87" s="94"/>
      <c r="G87" s="94"/>
      <c r="H87" s="94"/>
      <c r="I87" s="83"/>
      <c r="Q87" s="82"/>
      <c r="Y87" s="82"/>
      <c r="AB87" s="1"/>
      <c r="AC87" s="2"/>
      <c r="AE87" s="1"/>
      <c r="AF87" s="2"/>
      <c r="AG87" s="91"/>
      <c r="AH87" s="1"/>
    </row>
    <row r="88" spans="2:38" ht="12" customHeight="1" x14ac:dyDescent="0.25">
      <c r="B88" s="95" t="s">
        <v>30</v>
      </c>
      <c r="Q88" s="82"/>
      <c r="Y88" s="82"/>
      <c r="AB88" s="1"/>
      <c r="AC88" s="2"/>
      <c r="AE88" s="1"/>
      <c r="AF88" s="2"/>
      <c r="AG88" s="91"/>
      <c r="AH88" s="1"/>
    </row>
    <row r="89" spans="2:38" ht="12" customHeight="1" x14ac:dyDescent="0.25">
      <c r="B89" s="95"/>
      <c r="Q89" s="82"/>
      <c r="R89" s="86" t="str">
        <f>B91</f>
        <v>Ema Kaluža (VES)</v>
      </c>
      <c r="S89" s="94"/>
      <c r="T89" s="94"/>
      <c r="U89" s="94"/>
      <c r="V89" s="94"/>
      <c r="W89" s="94"/>
      <c r="X89" s="94"/>
      <c r="Y89" s="83"/>
      <c r="AB89" s="1"/>
      <c r="AC89" s="2"/>
      <c r="AE89" s="1"/>
      <c r="AF89" s="2"/>
      <c r="AG89" s="91"/>
      <c r="AH89" s="1"/>
    </row>
    <row r="90" spans="2:38" ht="12" x14ac:dyDescent="0.25">
      <c r="B90" s="95"/>
      <c r="Q90" s="82"/>
      <c r="R90" s="85" t="s">
        <v>85</v>
      </c>
      <c r="AB90" s="1"/>
      <c r="AC90" s="2"/>
      <c r="AE90" s="1"/>
      <c r="AF90" s="2"/>
      <c r="AG90" s="91"/>
      <c r="AH90" s="1"/>
    </row>
    <row r="91" spans="2:38" ht="12" x14ac:dyDescent="0.25">
      <c r="B91" s="84" t="s">
        <v>76</v>
      </c>
      <c r="C91" s="86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83"/>
      <c r="AB91" s="1"/>
      <c r="AC91" s="2"/>
      <c r="AE91" s="1"/>
      <c r="AF91" s="2"/>
      <c r="AG91" s="91"/>
      <c r="AH91" s="1"/>
    </row>
    <row r="92" spans="2:38" ht="13.2" x14ac:dyDescent="0.25">
      <c r="B92" s="87" t="s">
        <v>34</v>
      </c>
      <c r="AG92" s="91"/>
      <c r="AH92" s="1"/>
      <c r="AL92"/>
    </row>
    <row r="93" spans="2:38" ht="13.2" x14ac:dyDescent="0.25">
      <c r="AF93" s="82"/>
      <c r="AG93" s="97" t="str">
        <f>Z104</f>
        <v>Maša Virant (VES)</v>
      </c>
      <c r="AH93" s="94"/>
      <c r="AI93" s="94"/>
      <c r="AJ93" s="94"/>
      <c r="AK93" s="94"/>
      <c r="AL93" s="99"/>
    </row>
    <row r="94" spans="2:38" ht="13.2" x14ac:dyDescent="0.25">
      <c r="B94" s="84" t="s">
        <v>74</v>
      </c>
      <c r="C94" s="86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AB94" s="1"/>
      <c r="AC94" s="2"/>
      <c r="AE94" s="1"/>
      <c r="AF94" s="96"/>
      <c r="AG94" s="98" t="s">
        <v>85</v>
      </c>
      <c r="AH94" s="93"/>
      <c r="AI94" s="93"/>
      <c r="AJ94" s="93"/>
      <c r="AK94" s="93"/>
      <c r="AL94" s="100"/>
    </row>
    <row r="95" spans="2:38" ht="13.2" x14ac:dyDescent="0.25">
      <c r="B95" s="95" t="s">
        <v>35</v>
      </c>
      <c r="Q95" s="82"/>
      <c r="AB95" s="1"/>
      <c r="AC95" s="2"/>
      <c r="AE95" s="1"/>
      <c r="AF95" s="2"/>
      <c r="AG95" s="91"/>
      <c r="AH95" s="1"/>
      <c r="AL95"/>
    </row>
    <row r="96" spans="2:38" ht="12" x14ac:dyDescent="0.25">
      <c r="B96" s="95"/>
      <c r="Q96" s="82"/>
      <c r="R96" s="86" t="str">
        <f>B94</f>
        <v>Sara Simončič ( ŠD SU)</v>
      </c>
      <c r="S96" s="94"/>
      <c r="T96" s="94"/>
      <c r="U96" s="94"/>
      <c r="V96" s="94"/>
      <c r="W96" s="94"/>
      <c r="X96" s="94"/>
      <c r="Y96" s="94"/>
      <c r="AB96" s="1"/>
      <c r="AC96" s="2"/>
      <c r="AE96" s="1"/>
      <c r="AF96" s="2"/>
      <c r="AG96" s="91"/>
      <c r="AH96" s="1"/>
    </row>
    <row r="97" spans="2:34" ht="12" x14ac:dyDescent="0.25">
      <c r="B97" s="95"/>
      <c r="Q97" s="82"/>
      <c r="R97" s="1" t="s">
        <v>82</v>
      </c>
      <c r="Y97" s="81"/>
      <c r="AB97" s="1"/>
      <c r="AC97" s="2"/>
      <c r="AE97" s="1"/>
      <c r="AF97" s="2"/>
      <c r="AG97" s="91"/>
      <c r="AH97" s="1"/>
    </row>
    <row r="98" spans="2:34" ht="12" x14ac:dyDescent="0.25">
      <c r="B98" s="84" t="s">
        <v>71</v>
      </c>
      <c r="C98" s="86"/>
      <c r="D98" s="94"/>
      <c r="E98" s="94"/>
      <c r="F98" s="94"/>
      <c r="G98" s="94"/>
      <c r="H98" s="94"/>
      <c r="Q98" s="82"/>
      <c r="Y98" s="82"/>
      <c r="AB98" s="1"/>
      <c r="AC98" s="2"/>
      <c r="AE98" s="1"/>
      <c r="AF98" s="2"/>
      <c r="AG98" s="91"/>
      <c r="AH98" s="1"/>
    </row>
    <row r="99" spans="2:34" ht="12" x14ac:dyDescent="0.25">
      <c r="B99" s="95" t="s">
        <v>38</v>
      </c>
      <c r="I99" s="81"/>
      <c r="Q99" s="82"/>
      <c r="Y99" s="82"/>
      <c r="AB99" s="1"/>
      <c r="AC99" s="2"/>
      <c r="AE99" s="1"/>
      <c r="AF99" s="2"/>
      <c r="AG99" s="91"/>
      <c r="AH99" s="1"/>
    </row>
    <row r="100" spans="2:34" ht="12" x14ac:dyDescent="0.25">
      <c r="B100" s="95"/>
      <c r="I100" s="82"/>
      <c r="J100" s="86" t="str">
        <f>B102</f>
        <v>Angela Jakše (Šentjernej)</v>
      </c>
      <c r="K100" s="94"/>
      <c r="L100" s="94"/>
      <c r="M100" s="94"/>
      <c r="N100" s="94"/>
      <c r="O100" s="94"/>
      <c r="P100" s="94"/>
      <c r="Q100" s="83"/>
      <c r="Y100" s="82"/>
      <c r="AB100" s="1"/>
      <c r="AC100" s="2"/>
      <c r="AE100" s="1"/>
      <c r="AF100" s="2"/>
      <c r="AG100" s="91"/>
      <c r="AH100" s="1"/>
    </row>
    <row r="101" spans="2:34" ht="12" x14ac:dyDescent="0.25">
      <c r="B101" s="95"/>
      <c r="I101" s="82"/>
      <c r="J101" s="1">
        <v>3</v>
      </c>
      <c r="K101" s="1" t="s">
        <v>84</v>
      </c>
      <c r="Y101" s="82"/>
      <c r="AB101" s="1"/>
      <c r="AC101" s="2"/>
      <c r="AE101" s="1"/>
      <c r="AF101" s="2"/>
      <c r="AG101" s="91"/>
      <c r="AH101" s="1"/>
    </row>
    <row r="102" spans="2:34" ht="12" x14ac:dyDescent="0.25">
      <c r="B102" s="84" t="s">
        <v>79</v>
      </c>
      <c r="C102" s="86"/>
      <c r="D102" s="94"/>
      <c r="E102" s="94"/>
      <c r="F102" s="94"/>
      <c r="G102" s="94"/>
      <c r="H102" s="94"/>
      <c r="I102" s="83"/>
      <c r="Y102" s="82"/>
      <c r="AB102" s="1"/>
      <c r="AC102" s="2"/>
      <c r="AE102" s="1"/>
      <c r="AF102" s="2"/>
      <c r="AG102" s="91"/>
      <c r="AH102" s="1"/>
    </row>
    <row r="103" spans="2:34" ht="12" x14ac:dyDescent="0.25">
      <c r="B103" s="87" t="s">
        <v>37</v>
      </c>
      <c r="Y103" s="82"/>
      <c r="AB103" s="1"/>
      <c r="AC103" s="2"/>
      <c r="AE103" s="1"/>
      <c r="AF103" s="2"/>
      <c r="AG103" s="91"/>
      <c r="AH103" s="1"/>
    </row>
    <row r="104" spans="2:34" ht="12" x14ac:dyDescent="0.25">
      <c r="Y104" s="82"/>
      <c r="Z104" s="86" t="str">
        <f>R112</f>
        <v>Maša Virant (VES)</v>
      </c>
      <c r="AA104" s="94"/>
      <c r="AB104" s="94"/>
      <c r="AC104" s="94"/>
      <c r="AD104" s="94"/>
      <c r="AE104" s="94"/>
      <c r="AF104" s="94"/>
      <c r="AG104" s="91"/>
      <c r="AH104" s="1"/>
    </row>
    <row r="105" spans="2:34" x14ac:dyDescent="0.2">
      <c r="Y105" s="82"/>
      <c r="Z105" s="85" t="s">
        <v>82</v>
      </c>
      <c r="AB105" s="1"/>
      <c r="AC105" s="2"/>
      <c r="AE105" s="1"/>
      <c r="AF105" s="2"/>
      <c r="AG105" s="2"/>
      <c r="AH105" s="1"/>
    </row>
    <row r="106" spans="2:34" ht="12" x14ac:dyDescent="0.25">
      <c r="B106" s="84" t="s">
        <v>81</v>
      </c>
      <c r="C106" s="86"/>
      <c r="D106" s="94"/>
      <c r="E106" s="94"/>
      <c r="F106" s="94"/>
      <c r="G106" s="94"/>
      <c r="H106" s="94"/>
      <c r="I106" s="94"/>
      <c r="Y106" s="82"/>
      <c r="AB106" s="1"/>
      <c r="AC106" s="2"/>
      <c r="AE106" s="1"/>
      <c r="AF106" s="2"/>
    </row>
    <row r="107" spans="2:34" ht="12" x14ac:dyDescent="0.25">
      <c r="B107" s="95" t="s">
        <v>36</v>
      </c>
      <c r="I107" s="81"/>
      <c r="Y107" s="82"/>
      <c r="AB107" s="1"/>
      <c r="AC107" s="2"/>
      <c r="AE107" s="1"/>
      <c r="AF107" s="2"/>
    </row>
    <row r="108" spans="2:34" ht="12" x14ac:dyDescent="0.25">
      <c r="B108" s="95"/>
      <c r="I108" s="82"/>
      <c r="J108" s="86" t="str">
        <f>B106</f>
        <v>Brina Glavan (Šentjernej)</v>
      </c>
      <c r="K108" s="94"/>
      <c r="L108" s="94"/>
      <c r="M108" s="94"/>
      <c r="N108" s="94"/>
      <c r="O108" s="94"/>
      <c r="P108" s="94"/>
      <c r="Q108" s="94"/>
      <c r="Y108" s="82"/>
      <c r="AB108" s="1"/>
      <c r="AC108" s="2"/>
      <c r="AE108" s="1"/>
      <c r="AF108" s="2"/>
    </row>
    <row r="109" spans="2:34" ht="12" x14ac:dyDescent="0.25">
      <c r="B109" s="95"/>
      <c r="I109" s="82"/>
      <c r="J109" s="92"/>
      <c r="K109" s="1">
        <v>3</v>
      </c>
      <c r="L109" s="1" t="s">
        <v>83</v>
      </c>
      <c r="Q109" s="81"/>
      <c r="Y109" s="82"/>
      <c r="AB109" s="1"/>
      <c r="AC109" s="2"/>
      <c r="AE109" s="1"/>
      <c r="AF109" s="2"/>
    </row>
    <row r="110" spans="2:34" ht="12" x14ac:dyDescent="0.25">
      <c r="B110" s="84" t="s">
        <v>77</v>
      </c>
      <c r="C110" s="86"/>
      <c r="D110" s="94"/>
      <c r="E110" s="94"/>
      <c r="F110" s="94"/>
      <c r="G110" s="94"/>
      <c r="H110" s="94"/>
      <c r="I110" s="83"/>
      <c r="Q110" s="82"/>
      <c r="Y110" s="82"/>
      <c r="AB110" s="1"/>
      <c r="AC110" s="2"/>
      <c r="AE110" s="1"/>
      <c r="AF110" s="2"/>
    </row>
    <row r="111" spans="2:34" ht="12" customHeight="1" x14ac:dyDescent="0.25">
      <c r="B111" s="95" t="s">
        <v>39</v>
      </c>
      <c r="Q111" s="82"/>
      <c r="Y111" s="82"/>
      <c r="AB111" s="1"/>
      <c r="AC111" s="2"/>
      <c r="AE111" s="1"/>
      <c r="AF111" s="2"/>
    </row>
    <row r="112" spans="2:34" ht="12" customHeight="1" x14ac:dyDescent="0.25">
      <c r="B112" s="95"/>
      <c r="Q112" s="82"/>
      <c r="R112" s="86" t="str">
        <f>B114</f>
        <v>Maša Virant (VES)</v>
      </c>
      <c r="S112" s="94"/>
      <c r="T112" s="94"/>
      <c r="U112" s="94"/>
      <c r="V112" s="94"/>
      <c r="W112" s="94"/>
      <c r="X112" s="94"/>
      <c r="Y112" s="83"/>
      <c r="AB112" s="1"/>
      <c r="AC112" s="2"/>
      <c r="AE112" s="1"/>
      <c r="AF112" s="2"/>
    </row>
    <row r="113" spans="2:38" ht="12" x14ac:dyDescent="0.25">
      <c r="B113" s="95"/>
      <c r="Q113" s="82"/>
      <c r="R113" s="85" t="s">
        <v>82</v>
      </c>
      <c r="AB113" s="1"/>
      <c r="AC113" s="2"/>
      <c r="AE113" s="1"/>
      <c r="AF113" s="2"/>
    </row>
    <row r="114" spans="2:38" ht="12" x14ac:dyDescent="0.25">
      <c r="B114" s="84" t="s">
        <v>72</v>
      </c>
      <c r="C114" s="86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83"/>
      <c r="AB114" s="1"/>
      <c r="AC114" s="2"/>
      <c r="AE114" s="1"/>
      <c r="AF114" s="2"/>
    </row>
    <row r="115" spans="2:38" ht="12" x14ac:dyDescent="0.25">
      <c r="B115" s="87" t="s">
        <v>24</v>
      </c>
    </row>
    <row r="117" spans="2:38" ht="12" customHeight="1" x14ac:dyDescent="0.2">
      <c r="W117" s="104" t="s">
        <v>26</v>
      </c>
      <c r="X117" s="104"/>
      <c r="Y117" s="104"/>
      <c r="Z117" s="102" t="s">
        <v>44</v>
      </c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3" t="s">
        <v>45</v>
      </c>
      <c r="AK117" s="103"/>
      <c r="AL117" s="103"/>
    </row>
    <row r="118" spans="2:38" ht="12.75" customHeight="1" x14ac:dyDescent="0.2">
      <c r="W118" s="104"/>
      <c r="X118" s="104"/>
      <c r="Y118" s="104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3"/>
      <c r="AK118" s="103"/>
      <c r="AL118" s="103"/>
    </row>
    <row r="119" spans="2:38" ht="12" customHeight="1" x14ac:dyDescent="0.2">
      <c r="W119" s="104" t="s">
        <v>27</v>
      </c>
      <c r="X119" s="104"/>
      <c r="Y119" s="104"/>
      <c r="Z119" s="102" t="s">
        <v>42</v>
      </c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3" t="s">
        <v>43</v>
      </c>
      <c r="AK119" s="103"/>
      <c r="AL119" s="103"/>
    </row>
    <row r="120" spans="2:38" ht="12.75" customHeight="1" x14ac:dyDescent="0.2">
      <c r="W120" s="104"/>
      <c r="X120" s="104"/>
      <c r="Y120" s="104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3"/>
      <c r="AK120" s="103"/>
      <c r="AL120" s="103"/>
    </row>
    <row r="121" spans="2:38" ht="12.75" customHeight="1" x14ac:dyDescent="0.2">
      <c r="W121" s="101" t="s">
        <v>28</v>
      </c>
      <c r="X121" s="101"/>
      <c r="Y121" s="101"/>
      <c r="Z121" s="102" t="s">
        <v>48</v>
      </c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5" t="s">
        <v>45</v>
      </c>
      <c r="AK121" s="105"/>
      <c r="AL121" s="105"/>
    </row>
    <row r="122" spans="2:38" ht="12" customHeight="1" x14ac:dyDescent="0.2">
      <c r="W122" s="101"/>
      <c r="X122" s="101"/>
      <c r="Y122" s="101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5"/>
      <c r="AK122" s="105"/>
      <c r="AL122" s="105"/>
    </row>
    <row r="123" spans="2:38" x14ac:dyDescent="0.2">
      <c r="W123" s="101" t="s">
        <v>28</v>
      </c>
      <c r="X123" s="101"/>
      <c r="Y123" s="101"/>
      <c r="Z123" s="102" t="s">
        <v>46</v>
      </c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3" t="s">
        <v>47</v>
      </c>
      <c r="AK123" s="103"/>
      <c r="AL123" s="103"/>
    </row>
    <row r="124" spans="2:38" ht="11.7" customHeight="1" x14ac:dyDescent="0.2">
      <c r="W124" s="101"/>
      <c r="X124" s="101"/>
      <c r="Y124" s="101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3"/>
      <c r="AK124" s="103"/>
      <c r="AL124" s="103"/>
    </row>
    <row r="125" spans="2:38" ht="12" customHeight="1" x14ac:dyDescent="0.2"/>
  </sheetData>
  <mergeCells count="313">
    <mergeCell ref="AL42:AL43"/>
    <mergeCell ref="A44:A45"/>
    <mergeCell ref="B44:K45"/>
    <mergeCell ref="L44:N45"/>
    <mergeCell ref="AA44:AA45"/>
    <mergeCell ref="AB44:AB45"/>
    <mergeCell ref="AC44:AC45"/>
    <mergeCell ref="AD44:AF45"/>
    <mergeCell ref="AG44:AI45"/>
    <mergeCell ref="AK44:AK45"/>
    <mergeCell ref="AL44:AL45"/>
    <mergeCell ref="A42:A43"/>
    <mergeCell ref="B42:K43"/>
    <mergeCell ref="L42:N43"/>
    <mergeCell ref="AA42:AA43"/>
    <mergeCell ref="AB42:AB43"/>
    <mergeCell ref="AC42:AC43"/>
    <mergeCell ref="AD42:AF43"/>
    <mergeCell ref="AG42:AI43"/>
    <mergeCell ref="AK42:AK43"/>
    <mergeCell ref="AL38:AL39"/>
    <mergeCell ref="A40:A41"/>
    <mergeCell ref="B40:K41"/>
    <mergeCell ref="L40:N41"/>
    <mergeCell ref="AA40:AA41"/>
    <mergeCell ref="AB40:AB41"/>
    <mergeCell ref="AC40:AC41"/>
    <mergeCell ref="AD40:AF41"/>
    <mergeCell ref="AG40:AI41"/>
    <mergeCell ref="AK40:AK41"/>
    <mergeCell ref="AL40:AL41"/>
    <mergeCell ref="AK36:AK37"/>
    <mergeCell ref="A38:A39"/>
    <mergeCell ref="B38:K39"/>
    <mergeCell ref="L38:N39"/>
    <mergeCell ref="AA38:AA39"/>
    <mergeCell ref="AB38:AB39"/>
    <mergeCell ref="AC38:AC39"/>
    <mergeCell ref="AD38:AF39"/>
    <mergeCell ref="AG38:AI39"/>
    <mergeCell ref="AK38:AK39"/>
    <mergeCell ref="A36:A37"/>
    <mergeCell ref="B36:N37"/>
    <mergeCell ref="O36:Q37"/>
    <mergeCell ref="R36:T37"/>
    <mergeCell ref="U36:W37"/>
    <mergeCell ref="X36:Z37"/>
    <mergeCell ref="AA36:AC37"/>
    <mergeCell ref="AD36:AF37"/>
    <mergeCell ref="AG36:AI37"/>
    <mergeCell ref="AL31:AL32"/>
    <mergeCell ref="A33:A34"/>
    <mergeCell ref="B33:K34"/>
    <mergeCell ref="L33:N34"/>
    <mergeCell ref="AA33:AA34"/>
    <mergeCell ref="AB33:AB34"/>
    <mergeCell ref="AC33:AC34"/>
    <mergeCell ref="AD33:AF34"/>
    <mergeCell ref="AG33:AI34"/>
    <mergeCell ref="AK33:AK34"/>
    <mergeCell ref="AL33:AL34"/>
    <mergeCell ref="A31:A32"/>
    <mergeCell ref="B31:K32"/>
    <mergeCell ref="L31:N32"/>
    <mergeCell ref="AA31:AA32"/>
    <mergeCell ref="AB31:AB32"/>
    <mergeCell ref="AC31:AC32"/>
    <mergeCell ref="AD31:AF32"/>
    <mergeCell ref="AG31:AI32"/>
    <mergeCell ref="AK31:AK32"/>
    <mergeCell ref="AL27:AL28"/>
    <mergeCell ref="A29:A30"/>
    <mergeCell ref="B29:K30"/>
    <mergeCell ref="L29:N30"/>
    <mergeCell ref="AA29:AA30"/>
    <mergeCell ref="AB29:AB30"/>
    <mergeCell ref="AC29:AC30"/>
    <mergeCell ref="AD29:AF30"/>
    <mergeCell ref="AG29:AI30"/>
    <mergeCell ref="AK29:AK30"/>
    <mergeCell ref="AL29:AL30"/>
    <mergeCell ref="A27:A28"/>
    <mergeCell ref="B27:K28"/>
    <mergeCell ref="L27:N28"/>
    <mergeCell ref="AA27:AA28"/>
    <mergeCell ref="AB27:AB28"/>
    <mergeCell ref="AC27:AC28"/>
    <mergeCell ref="AD27:AF28"/>
    <mergeCell ref="AG27:AI28"/>
    <mergeCell ref="AK27:AK28"/>
    <mergeCell ref="AD58:AF59"/>
    <mergeCell ref="AC62:AC63"/>
    <mergeCell ref="AD60:AF61"/>
    <mergeCell ref="AA58:AC59"/>
    <mergeCell ref="AB55:AB56"/>
    <mergeCell ref="AC55:AC56"/>
    <mergeCell ref="AA55:AA56"/>
    <mergeCell ref="AD64:AF65"/>
    <mergeCell ref="AA62:AA63"/>
    <mergeCell ref="AB62:AB63"/>
    <mergeCell ref="AD62:AF63"/>
    <mergeCell ref="AD55:AF56"/>
    <mergeCell ref="X47:Z48"/>
    <mergeCell ref="A47:A48"/>
    <mergeCell ref="A49:A50"/>
    <mergeCell ref="A14:A15"/>
    <mergeCell ref="A20:A21"/>
    <mergeCell ref="AA20:AA21"/>
    <mergeCell ref="AB20:AB21"/>
    <mergeCell ref="AC20:AC21"/>
    <mergeCell ref="AD20:AF21"/>
    <mergeCell ref="AK66:AK67"/>
    <mergeCell ref="AL66:AL67"/>
    <mergeCell ref="AL55:AL56"/>
    <mergeCell ref="AL60:AL61"/>
    <mergeCell ref="AG66:AI67"/>
    <mergeCell ref="AG62:AI63"/>
    <mergeCell ref="AK55:AK56"/>
    <mergeCell ref="AL53:AL54"/>
    <mergeCell ref="AK53:AK54"/>
    <mergeCell ref="AG58:AI59"/>
    <mergeCell ref="AG55:AI56"/>
    <mergeCell ref="AK58:AK59"/>
    <mergeCell ref="AK60:AK61"/>
    <mergeCell ref="AK62:AK63"/>
    <mergeCell ref="AG64:AI65"/>
    <mergeCell ref="AL62:AL63"/>
    <mergeCell ref="AG53:AI54"/>
    <mergeCell ref="AG60:AI61"/>
    <mergeCell ref="AK64:AK65"/>
    <mergeCell ref="AL64:AL65"/>
    <mergeCell ref="A1:AI1"/>
    <mergeCell ref="AK47:AK48"/>
    <mergeCell ref="AA47:AC48"/>
    <mergeCell ref="AG47:AI48"/>
    <mergeCell ref="AD47:AF48"/>
    <mergeCell ref="O47:Q48"/>
    <mergeCell ref="U47:W48"/>
    <mergeCell ref="B47:N48"/>
    <mergeCell ref="R47:T48"/>
    <mergeCell ref="B14:N15"/>
    <mergeCell ref="O14:Q15"/>
    <mergeCell ref="R14:T15"/>
    <mergeCell ref="U14:W15"/>
    <mergeCell ref="X14:Z15"/>
    <mergeCell ref="AA14:AC15"/>
    <mergeCell ref="AD14:AF15"/>
    <mergeCell ref="AG14:AI15"/>
    <mergeCell ref="B20:K21"/>
    <mergeCell ref="AK14:AK15"/>
    <mergeCell ref="A16:A17"/>
    <mergeCell ref="B16:K17"/>
    <mergeCell ref="L16:N17"/>
    <mergeCell ref="AA16:AA17"/>
    <mergeCell ref="AB16:AB17"/>
    <mergeCell ref="AK49:AK50"/>
    <mergeCell ref="AL49:AL50"/>
    <mergeCell ref="B51:K52"/>
    <mergeCell ref="AB51:AB52"/>
    <mergeCell ref="AK51:AK52"/>
    <mergeCell ref="AC51:AC52"/>
    <mergeCell ref="AG49:AI50"/>
    <mergeCell ref="AB49:AB50"/>
    <mergeCell ref="AD53:AF54"/>
    <mergeCell ref="AA53:AA54"/>
    <mergeCell ref="AB53:AB54"/>
    <mergeCell ref="AD51:AF52"/>
    <mergeCell ref="AD49:AF50"/>
    <mergeCell ref="AA49:AA50"/>
    <mergeCell ref="AL51:AL52"/>
    <mergeCell ref="B53:K54"/>
    <mergeCell ref="L53:N54"/>
    <mergeCell ref="L51:N52"/>
    <mergeCell ref="AA51:AA52"/>
    <mergeCell ref="B49:K50"/>
    <mergeCell ref="L49:N50"/>
    <mergeCell ref="AG51:AI52"/>
    <mergeCell ref="AC49:AC50"/>
    <mergeCell ref="AC53:AC54"/>
    <mergeCell ref="AA66:AA67"/>
    <mergeCell ref="AB66:AB67"/>
    <mergeCell ref="AC66:AC67"/>
    <mergeCell ref="AB60:AB61"/>
    <mergeCell ref="AC60:AC61"/>
    <mergeCell ref="AA60:AA61"/>
    <mergeCell ref="A58:A59"/>
    <mergeCell ref="B60:K61"/>
    <mergeCell ref="X58:Z59"/>
    <mergeCell ref="B58:N59"/>
    <mergeCell ref="O58:Q59"/>
    <mergeCell ref="R58:T59"/>
    <mergeCell ref="U58:W59"/>
    <mergeCell ref="A64:A65"/>
    <mergeCell ref="A66:A67"/>
    <mergeCell ref="B66:K67"/>
    <mergeCell ref="L66:N67"/>
    <mergeCell ref="L60:N61"/>
    <mergeCell ref="L64:N65"/>
    <mergeCell ref="AK25:AK26"/>
    <mergeCell ref="A25:A26"/>
    <mergeCell ref="B25:N26"/>
    <mergeCell ref="O25:Q26"/>
    <mergeCell ref="R25:T26"/>
    <mergeCell ref="U25:W26"/>
    <mergeCell ref="X25:Z26"/>
    <mergeCell ref="AA25:AC26"/>
    <mergeCell ref="AD25:AF26"/>
    <mergeCell ref="AG25:AI26"/>
    <mergeCell ref="AL16:AL17"/>
    <mergeCell ref="A18:A19"/>
    <mergeCell ref="B18:K19"/>
    <mergeCell ref="L18:N19"/>
    <mergeCell ref="AA18:AA19"/>
    <mergeCell ref="AB18:AB19"/>
    <mergeCell ref="AC18:AC19"/>
    <mergeCell ref="AD18:AF19"/>
    <mergeCell ref="AG18:AI19"/>
    <mergeCell ref="AK18:AK19"/>
    <mergeCell ref="AL18:AL19"/>
    <mergeCell ref="AC16:AC17"/>
    <mergeCell ref="AD16:AF17"/>
    <mergeCell ref="AG16:AI17"/>
    <mergeCell ref="AK16:AK17"/>
    <mergeCell ref="AL20:AL21"/>
    <mergeCell ref="A22:A23"/>
    <mergeCell ref="B22:K23"/>
    <mergeCell ref="L22:N23"/>
    <mergeCell ref="AA22:AA23"/>
    <mergeCell ref="AB22:AB23"/>
    <mergeCell ref="AC22:AC23"/>
    <mergeCell ref="AD22:AF23"/>
    <mergeCell ref="AG22:AI23"/>
    <mergeCell ref="AK22:AK23"/>
    <mergeCell ref="AL22:AL23"/>
    <mergeCell ref="L20:N21"/>
    <mergeCell ref="AG20:AI21"/>
    <mergeCell ref="AK20:AK21"/>
    <mergeCell ref="AK3:AK4"/>
    <mergeCell ref="A5:A6"/>
    <mergeCell ref="B5:K6"/>
    <mergeCell ref="L5:N6"/>
    <mergeCell ref="AA5:AA6"/>
    <mergeCell ref="AB5:AB6"/>
    <mergeCell ref="AC5:AC6"/>
    <mergeCell ref="AD5:AF6"/>
    <mergeCell ref="AG5:AI6"/>
    <mergeCell ref="AK5:AK6"/>
    <mergeCell ref="A3:A4"/>
    <mergeCell ref="B3:N4"/>
    <mergeCell ref="O3:Q4"/>
    <mergeCell ref="R3:T4"/>
    <mergeCell ref="U3:W4"/>
    <mergeCell ref="X3:Z4"/>
    <mergeCell ref="AA3:AC4"/>
    <mergeCell ref="AD3:AF4"/>
    <mergeCell ref="AG3:AI4"/>
    <mergeCell ref="AL5:AL6"/>
    <mergeCell ref="A7:A8"/>
    <mergeCell ref="B7:K8"/>
    <mergeCell ref="L7:N8"/>
    <mergeCell ref="AA7:AA8"/>
    <mergeCell ref="AB7:AB8"/>
    <mergeCell ref="AC7:AC8"/>
    <mergeCell ref="AD7:AF8"/>
    <mergeCell ref="AG7:AI8"/>
    <mergeCell ref="AK7:AK8"/>
    <mergeCell ref="AL7:AL8"/>
    <mergeCell ref="AG11:AI12"/>
    <mergeCell ref="AK11:AK12"/>
    <mergeCell ref="AL11:AL12"/>
    <mergeCell ref="AA9:AA10"/>
    <mergeCell ref="AB9:AB10"/>
    <mergeCell ref="AC9:AC10"/>
    <mergeCell ref="AD9:AF10"/>
    <mergeCell ref="AG9:AI10"/>
    <mergeCell ref="AK9:AK10"/>
    <mergeCell ref="AL9:AL10"/>
    <mergeCell ref="AD66:AF67"/>
    <mergeCell ref="AA64:AA65"/>
    <mergeCell ref="AB64:AB65"/>
    <mergeCell ref="AC64:AC65"/>
    <mergeCell ref="A11:A12"/>
    <mergeCell ref="B11:K12"/>
    <mergeCell ref="L11:N12"/>
    <mergeCell ref="A9:A10"/>
    <mergeCell ref="B9:K10"/>
    <mergeCell ref="L9:N10"/>
    <mergeCell ref="AA11:AA12"/>
    <mergeCell ref="AB11:AB12"/>
    <mergeCell ref="AC11:AC12"/>
    <mergeCell ref="AD11:AF12"/>
    <mergeCell ref="L62:N63"/>
    <mergeCell ref="B64:K65"/>
    <mergeCell ref="A60:A61"/>
    <mergeCell ref="A62:A63"/>
    <mergeCell ref="B62:K63"/>
    <mergeCell ref="A55:A56"/>
    <mergeCell ref="B55:K56"/>
    <mergeCell ref="L55:N56"/>
    <mergeCell ref="A53:A54"/>
    <mergeCell ref="A51:A52"/>
    <mergeCell ref="W123:Y124"/>
    <mergeCell ref="Z123:AI124"/>
    <mergeCell ref="AJ123:AL124"/>
    <mergeCell ref="W117:Y118"/>
    <mergeCell ref="Z117:AI118"/>
    <mergeCell ref="AJ117:AL118"/>
    <mergeCell ref="W119:Y120"/>
    <mergeCell ref="Z119:AI120"/>
    <mergeCell ref="AJ119:AL120"/>
    <mergeCell ref="W121:Y122"/>
    <mergeCell ref="Z121:AI122"/>
    <mergeCell ref="AJ121:AL122"/>
  </mergeCells>
  <phoneticPr fontId="0" type="noConversion"/>
  <printOptions horizontalCentered="1"/>
  <pageMargins left="0.74803149606299213" right="0.55118110236220474" top="0.27559055118110237" bottom="0.11811023622047245" header="0.51181102362204722" footer="0.51181102362204722"/>
  <pageSetup paperSize="9" scale="91" orientation="portrait" horizontalDpi="4294967293" verticalDpi="4294967293" r:id="rId1"/>
  <headerFooter alignWithMargins="0"/>
  <rowBreaks count="1" manualBreakCount="1">
    <brk id="69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440"/>
  <sheetViews>
    <sheetView view="pageBreakPreview" topLeftCell="A118" zoomScaleNormal="100" zoomScaleSheetLayoutView="100" workbookViewId="0"/>
  </sheetViews>
  <sheetFormatPr defaultColWidth="9.33203125" defaultRowHeight="13.2" x14ac:dyDescent="0.25"/>
  <cols>
    <col min="1" max="9" width="2.5546875" style="10" customWidth="1"/>
    <col min="10" max="10" width="1.6640625" style="10" customWidth="1"/>
    <col min="11" max="16" width="2.5546875" style="10" customWidth="1"/>
    <col min="17" max="17" width="2.5546875" style="9" customWidth="1"/>
    <col min="18" max="19" width="2.5546875" style="10" customWidth="1"/>
    <col min="20" max="20" width="2.5546875" style="25" customWidth="1"/>
    <col min="21" max="30" width="2.5546875" style="10" customWidth="1"/>
    <col min="31" max="31" width="1.6640625" style="10" customWidth="1"/>
    <col min="32" max="41" width="2.5546875" style="10" customWidth="1"/>
    <col min="42" max="42" width="9.33203125" style="42"/>
    <col min="43" max="16384" width="9.33203125" style="10"/>
  </cols>
  <sheetData>
    <row r="2" spans="1:42" s="11" customFormat="1" ht="10.199999999999999" x14ac:dyDescent="0.2">
      <c r="A2" s="39" t="str">
        <f ca="1">INDIRECT("G!$A"&amp;1)</f>
        <v>U13 Ž - 3. OT MRNTZ 2025/2026, Logatec, 16.11.2025</v>
      </c>
      <c r="Q2" s="13"/>
      <c r="T2" s="22"/>
      <c r="V2" s="39" t="str">
        <f ca="1">INDIRECT("G!$A"&amp;1)</f>
        <v>U13 Ž - 3. OT MRNTZ 2025/2026, Logatec, 16.11.2025</v>
      </c>
      <c r="AL2" s="13"/>
      <c r="AP2" s="40"/>
    </row>
    <row r="3" spans="1:42" s="11" customFormat="1" ht="10.199999999999999" x14ac:dyDescent="0.2">
      <c r="A3" s="207"/>
      <c r="B3" s="207"/>
      <c r="C3" s="207"/>
      <c r="D3" s="207"/>
      <c r="E3" s="207"/>
      <c r="F3" s="88"/>
      <c r="G3" s="41" t="str">
        <f ca="1">INDIRECT("G!$B"&amp;$AP3)</f>
        <v>skupina: A</v>
      </c>
      <c r="H3" s="12"/>
      <c r="Q3" s="206"/>
      <c r="R3" s="206"/>
      <c r="T3" s="22"/>
      <c r="V3" s="207"/>
      <c r="W3" s="207"/>
      <c r="X3" s="207"/>
      <c r="Y3" s="207"/>
      <c r="Z3" s="207"/>
      <c r="AB3" s="41" t="str">
        <f ca="1">INDIRECT("G!$B"&amp;$AP3)</f>
        <v>skupina: A</v>
      </c>
      <c r="AC3" s="12"/>
      <c r="AL3" s="206"/>
      <c r="AM3" s="206"/>
      <c r="AP3" s="40">
        <v>3</v>
      </c>
    </row>
    <row r="4" spans="1:42" s="11" customFormat="1" ht="10.199999999999999" x14ac:dyDescent="0.2">
      <c r="A4" s="207" t="s">
        <v>12</v>
      </c>
      <c r="B4" s="207"/>
      <c r="C4" s="207"/>
      <c r="D4" s="207"/>
      <c r="E4" s="207"/>
      <c r="G4" s="24" t="s">
        <v>4</v>
      </c>
      <c r="H4" s="12"/>
      <c r="Q4" s="208"/>
      <c r="R4" s="206"/>
      <c r="T4" s="22"/>
      <c r="V4" s="207" t="s">
        <v>12</v>
      </c>
      <c r="W4" s="207"/>
      <c r="X4" s="207"/>
      <c r="Y4" s="207"/>
      <c r="Z4" s="207"/>
      <c r="AB4" s="24" t="s">
        <v>4</v>
      </c>
      <c r="AC4" s="12"/>
      <c r="AL4" s="208"/>
      <c r="AM4" s="206"/>
      <c r="AP4" s="40"/>
    </row>
    <row r="5" spans="1:42" x14ac:dyDescent="0.25">
      <c r="AL5" s="9"/>
    </row>
    <row r="6" spans="1:42" s="34" customFormat="1" ht="15.6" x14ac:dyDescent="0.3">
      <c r="A6" s="209" t="str">
        <f ca="1">INDIRECT("G!$B"&amp;$AP3+2)</f>
        <v>Ema Stojko</v>
      </c>
      <c r="B6" s="209"/>
      <c r="C6" s="209"/>
      <c r="D6" s="209"/>
      <c r="E6" s="209"/>
      <c r="F6" s="209"/>
      <c r="G6" s="209"/>
      <c r="H6" s="209"/>
      <c r="I6" s="209"/>
      <c r="J6" s="34" t="s">
        <v>5</v>
      </c>
      <c r="K6" s="209" t="str">
        <f ca="1">INDIRECT("G!$B"&amp;$AP3+8)</f>
        <v>Zarja Cafuta</v>
      </c>
      <c r="L6" s="209"/>
      <c r="M6" s="209"/>
      <c r="N6" s="209"/>
      <c r="O6" s="209"/>
      <c r="P6" s="209"/>
      <c r="Q6" s="209"/>
      <c r="R6" s="209"/>
      <c r="S6" s="209"/>
      <c r="T6" s="35"/>
      <c r="V6" s="209" t="str">
        <f ca="1">INDIRECT("G!$B"&amp;$AP3+4)</f>
        <v>Zala Andolšek</v>
      </c>
      <c r="W6" s="209"/>
      <c r="X6" s="209"/>
      <c r="Y6" s="209"/>
      <c r="Z6" s="209"/>
      <c r="AA6" s="209"/>
      <c r="AB6" s="209"/>
      <c r="AC6" s="209"/>
      <c r="AD6" s="209"/>
      <c r="AE6" s="34" t="s">
        <v>5</v>
      </c>
      <c r="AF6" s="209" t="str">
        <f ca="1">INDIRECT("G!$B"&amp;$AP3+6)</f>
        <v>Neža Novak</v>
      </c>
      <c r="AG6" s="209"/>
      <c r="AH6" s="209"/>
      <c r="AI6" s="209"/>
      <c r="AJ6" s="209"/>
      <c r="AK6" s="209"/>
      <c r="AL6" s="209"/>
      <c r="AM6" s="209"/>
      <c r="AN6" s="209"/>
      <c r="AP6" s="43"/>
    </row>
    <row r="7" spans="1:42" s="36" customFormat="1" x14ac:dyDescent="0.25">
      <c r="A7" s="205" t="str">
        <f ca="1">INDIRECT("G!$L"&amp;$AP3+2)</f>
        <v>LOG</v>
      </c>
      <c r="B7" s="205"/>
      <c r="C7" s="205"/>
      <c r="D7" s="205"/>
      <c r="E7" s="205"/>
      <c r="F7" s="205"/>
      <c r="G7" s="205"/>
      <c r="H7" s="205"/>
      <c r="I7" s="205"/>
      <c r="K7" s="205" t="str">
        <f ca="1">INDIRECT("G!$L"&amp;$AP3+8)</f>
        <v>Savinja</v>
      </c>
      <c r="L7" s="205"/>
      <c r="M7" s="205"/>
      <c r="N7" s="205"/>
      <c r="O7" s="205"/>
      <c r="P7" s="205"/>
      <c r="Q7" s="205"/>
      <c r="R7" s="205"/>
      <c r="S7" s="205"/>
      <c r="T7" s="37"/>
      <c r="V7" s="205" t="str">
        <f ca="1">INDIRECT("G!$L"&amp;$AP3+4)</f>
        <v>Trebnje</v>
      </c>
      <c r="W7" s="205"/>
      <c r="X7" s="205"/>
      <c r="Y7" s="205"/>
      <c r="Z7" s="205"/>
      <c r="AA7" s="205"/>
      <c r="AB7" s="205"/>
      <c r="AC7" s="205"/>
      <c r="AD7" s="205"/>
      <c r="AF7" s="205" t="str">
        <f ca="1">INDIRECT("G!$L"&amp;$AP3+6)</f>
        <v>VES</v>
      </c>
      <c r="AG7" s="205"/>
      <c r="AH7" s="205"/>
      <c r="AI7" s="205"/>
      <c r="AJ7" s="205"/>
      <c r="AK7" s="205"/>
      <c r="AL7" s="205"/>
      <c r="AM7" s="205"/>
      <c r="AN7" s="205"/>
      <c r="AP7" s="44"/>
    </row>
    <row r="8" spans="1:42" x14ac:dyDescent="0.25">
      <c r="A8" s="8"/>
      <c r="B8" s="8"/>
      <c r="C8" s="8"/>
      <c r="D8" s="8"/>
      <c r="E8" s="8"/>
      <c r="F8" s="8"/>
      <c r="G8" s="8"/>
      <c r="H8" s="8"/>
      <c r="I8" s="8"/>
      <c r="J8" s="9"/>
      <c r="K8" s="8"/>
      <c r="L8" s="8"/>
      <c r="M8" s="8"/>
      <c r="N8" s="8"/>
      <c r="O8" s="8"/>
      <c r="P8" s="8"/>
      <c r="Q8" s="3"/>
      <c r="R8" s="8"/>
      <c r="S8" s="8"/>
      <c r="V8" s="8"/>
      <c r="W8" s="8"/>
      <c r="X8" s="8"/>
      <c r="Y8" s="8"/>
      <c r="Z8" s="8"/>
      <c r="AA8" s="8"/>
      <c r="AB8" s="8"/>
      <c r="AC8" s="8"/>
      <c r="AD8" s="8"/>
      <c r="AE8" s="9"/>
      <c r="AF8" s="8"/>
      <c r="AG8" s="8"/>
      <c r="AH8" s="8"/>
      <c r="AI8" s="8"/>
      <c r="AJ8" s="8"/>
      <c r="AK8" s="8"/>
      <c r="AL8" s="3"/>
      <c r="AM8" s="8"/>
      <c r="AN8" s="8"/>
    </row>
    <row r="9" spans="1:42" s="17" customFormat="1" ht="9.6" x14ac:dyDescent="0.2">
      <c r="A9" s="14"/>
      <c r="B9" s="15" t="s">
        <v>7</v>
      </c>
      <c r="C9" s="15"/>
      <c r="D9" s="15" t="s">
        <v>9</v>
      </c>
      <c r="E9" s="15"/>
      <c r="F9" s="15" t="s">
        <v>8</v>
      </c>
      <c r="G9" s="15"/>
      <c r="H9" s="15" t="s">
        <v>6</v>
      </c>
      <c r="I9" s="15"/>
      <c r="J9" s="16"/>
      <c r="K9" s="15"/>
      <c r="L9" s="15" t="s">
        <v>7</v>
      </c>
      <c r="M9" s="15"/>
      <c r="N9" s="15" t="s">
        <v>9</v>
      </c>
      <c r="O9" s="15"/>
      <c r="P9" s="15" t="s">
        <v>8</v>
      </c>
      <c r="Q9" s="19"/>
      <c r="R9" s="15" t="s">
        <v>6</v>
      </c>
      <c r="S9" s="14"/>
      <c r="T9" s="23"/>
      <c r="V9" s="14"/>
      <c r="W9" s="15" t="s">
        <v>7</v>
      </c>
      <c r="X9" s="15"/>
      <c r="Y9" s="15" t="s">
        <v>9</v>
      </c>
      <c r="Z9" s="15"/>
      <c r="AA9" s="15" t="s">
        <v>8</v>
      </c>
      <c r="AB9" s="15"/>
      <c r="AC9" s="15" t="s">
        <v>6</v>
      </c>
      <c r="AD9" s="15"/>
      <c r="AE9" s="16"/>
      <c r="AF9" s="15"/>
      <c r="AG9" s="15" t="s">
        <v>7</v>
      </c>
      <c r="AH9" s="15"/>
      <c r="AI9" s="15" t="s">
        <v>9</v>
      </c>
      <c r="AJ9" s="15"/>
      <c r="AK9" s="15" t="s">
        <v>8</v>
      </c>
      <c r="AL9" s="19"/>
      <c r="AM9" s="15" t="s">
        <v>6</v>
      </c>
      <c r="AN9" s="14"/>
      <c r="AP9" s="45"/>
    </row>
    <row r="10" spans="1:42" s="17" customFormat="1" ht="9.6" x14ac:dyDescent="0.2">
      <c r="A10" s="14"/>
      <c r="B10" s="18"/>
      <c r="C10" s="15"/>
      <c r="D10" s="18"/>
      <c r="E10" s="15"/>
      <c r="F10" s="18"/>
      <c r="G10" s="15"/>
      <c r="H10" s="18"/>
      <c r="I10" s="15"/>
      <c r="J10" s="16"/>
      <c r="K10" s="15"/>
      <c r="L10" s="18"/>
      <c r="M10" s="15"/>
      <c r="N10" s="18"/>
      <c r="O10" s="15"/>
      <c r="P10" s="18"/>
      <c r="Q10" s="19"/>
      <c r="R10" s="18"/>
      <c r="S10" s="14"/>
      <c r="T10" s="23"/>
      <c r="V10" s="14"/>
      <c r="W10" s="18"/>
      <c r="X10" s="15"/>
      <c r="Y10" s="18"/>
      <c r="Z10" s="15"/>
      <c r="AA10" s="18"/>
      <c r="AB10" s="15"/>
      <c r="AC10" s="18"/>
      <c r="AD10" s="15"/>
      <c r="AE10" s="16"/>
      <c r="AF10" s="15"/>
      <c r="AG10" s="18"/>
      <c r="AH10" s="15"/>
      <c r="AI10" s="18"/>
      <c r="AJ10" s="15"/>
      <c r="AK10" s="18"/>
      <c r="AL10" s="19"/>
      <c r="AM10" s="18"/>
      <c r="AN10" s="14"/>
      <c r="AP10" s="45"/>
    </row>
    <row r="11" spans="1:42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3"/>
      <c r="R11" s="8"/>
      <c r="S11" s="8"/>
      <c r="V11" s="8"/>
      <c r="W11" s="8"/>
      <c r="X11" s="8"/>
      <c r="Y11" s="8"/>
      <c r="Z11" s="8"/>
      <c r="AA11" s="8"/>
      <c r="AB11" s="8"/>
      <c r="AC11" s="8"/>
      <c r="AD11" s="8"/>
      <c r="AE11" s="9"/>
      <c r="AF11" s="8"/>
      <c r="AG11" s="8"/>
      <c r="AH11" s="8"/>
      <c r="AI11" s="8"/>
      <c r="AJ11" s="8"/>
      <c r="AK11" s="8"/>
      <c r="AL11" s="3"/>
      <c r="AM11" s="8"/>
      <c r="AN11" s="8"/>
    </row>
    <row r="12" spans="1:42" s="4" customFormat="1" ht="15" x14ac:dyDescent="0.25">
      <c r="A12" s="202" t="s">
        <v>13</v>
      </c>
      <c r="B12" s="202"/>
      <c r="C12" s="202"/>
      <c r="D12" s="202"/>
      <c r="E12" s="202"/>
      <c r="H12" s="210"/>
      <c r="I12" s="210"/>
      <c r="J12" s="5" t="s">
        <v>3</v>
      </c>
      <c r="K12" s="7"/>
      <c r="L12" s="90"/>
      <c r="Q12" s="20"/>
      <c r="T12" s="29"/>
      <c r="V12" s="202" t="s">
        <v>13</v>
      </c>
      <c r="W12" s="202"/>
      <c r="X12" s="202"/>
      <c r="Y12" s="202"/>
      <c r="Z12" s="202"/>
      <c r="AC12" s="7"/>
      <c r="AD12" s="90"/>
      <c r="AE12" s="5" t="s">
        <v>3</v>
      </c>
      <c r="AF12" s="7"/>
      <c r="AG12" s="90"/>
      <c r="AL12" s="20"/>
      <c r="AP12" s="46"/>
    </row>
    <row r="13" spans="1:42" s="4" customFormat="1" ht="15" x14ac:dyDescent="0.25">
      <c r="A13" s="202" t="s">
        <v>14</v>
      </c>
      <c r="B13" s="202"/>
      <c r="C13" s="202"/>
      <c r="D13" s="202"/>
      <c r="E13" s="202"/>
      <c r="H13" s="7"/>
      <c r="I13" s="90"/>
      <c r="J13" s="5" t="s">
        <v>3</v>
      </c>
      <c r="K13" s="7"/>
      <c r="L13" s="90"/>
      <c r="Q13" s="20"/>
      <c r="T13" s="29"/>
      <c r="V13" s="202" t="s">
        <v>14</v>
      </c>
      <c r="W13" s="202"/>
      <c r="X13" s="202"/>
      <c r="Y13" s="202"/>
      <c r="Z13" s="202"/>
      <c r="AC13" s="7"/>
      <c r="AD13" s="90"/>
      <c r="AE13" s="5" t="s">
        <v>3</v>
      </c>
      <c r="AF13" s="7"/>
      <c r="AG13" s="90"/>
      <c r="AL13" s="20"/>
      <c r="AP13" s="46"/>
    </row>
    <row r="14" spans="1:42" s="4" customFormat="1" ht="15" x14ac:dyDescent="0.25">
      <c r="A14" s="202" t="s">
        <v>15</v>
      </c>
      <c r="B14" s="202"/>
      <c r="C14" s="202"/>
      <c r="D14" s="202"/>
      <c r="E14" s="202"/>
      <c r="H14" s="7"/>
      <c r="I14" s="90"/>
      <c r="J14" s="5" t="s">
        <v>3</v>
      </c>
      <c r="K14" s="7"/>
      <c r="L14" s="90"/>
      <c r="Q14" s="20"/>
      <c r="T14" s="29"/>
      <c r="V14" s="202" t="s">
        <v>15</v>
      </c>
      <c r="W14" s="202"/>
      <c r="X14" s="202"/>
      <c r="Y14" s="202"/>
      <c r="Z14" s="202"/>
      <c r="AC14" s="7"/>
      <c r="AD14" s="90"/>
      <c r="AE14" s="5" t="s">
        <v>3</v>
      </c>
      <c r="AF14" s="7"/>
      <c r="AG14" s="90"/>
      <c r="AL14" s="20"/>
      <c r="AP14" s="46"/>
    </row>
    <row r="15" spans="1:42" s="4" customFormat="1" ht="15" x14ac:dyDescent="0.25">
      <c r="A15" s="202" t="s">
        <v>16</v>
      </c>
      <c r="B15" s="202"/>
      <c r="C15" s="202"/>
      <c r="D15" s="202"/>
      <c r="E15" s="202"/>
      <c r="H15" s="7"/>
      <c r="I15" s="90"/>
      <c r="J15" s="5" t="s">
        <v>3</v>
      </c>
      <c r="K15" s="7"/>
      <c r="L15" s="90"/>
      <c r="Q15" s="20"/>
      <c r="T15" s="29"/>
      <c r="V15" s="202" t="s">
        <v>16</v>
      </c>
      <c r="W15" s="202"/>
      <c r="X15" s="202"/>
      <c r="Y15" s="202"/>
      <c r="Z15" s="202"/>
      <c r="AC15" s="7"/>
      <c r="AD15" s="90"/>
      <c r="AE15" s="5" t="s">
        <v>3</v>
      </c>
      <c r="AF15" s="7"/>
      <c r="AG15" s="90"/>
      <c r="AL15" s="20"/>
      <c r="AP15" s="46"/>
    </row>
    <row r="16" spans="1:42" s="4" customFormat="1" ht="15" x14ac:dyDescent="0.25">
      <c r="A16" s="202" t="s">
        <v>17</v>
      </c>
      <c r="B16" s="202"/>
      <c r="C16" s="202"/>
      <c r="D16" s="202"/>
      <c r="E16" s="202"/>
      <c r="H16" s="7"/>
      <c r="I16" s="90"/>
      <c r="J16" s="5" t="s">
        <v>3</v>
      </c>
      <c r="K16" s="7"/>
      <c r="L16" s="90"/>
      <c r="Q16" s="20"/>
      <c r="T16" s="29"/>
      <c r="V16" s="202" t="s">
        <v>17</v>
      </c>
      <c r="W16" s="202"/>
      <c r="X16" s="202"/>
      <c r="Y16" s="202"/>
      <c r="Z16" s="202"/>
      <c r="AC16" s="7"/>
      <c r="AD16" s="90"/>
      <c r="AE16" s="5" t="s">
        <v>3</v>
      </c>
      <c r="AF16" s="7"/>
      <c r="AG16" s="90"/>
      <c r="AL16" s="20"/>
      <c r="AP16" s="46"/>
    </row>
    <row r="17" spans="1:42" x14ac:dyDescent="0.25">
      <c r="AL17" s="9"/>
    </row>
    <row r="18" spans="1:42" s="6" customFormat="1" ht="13.8" x14ac:dyDescent="0.25">
      <c r="A18" s="203" t="s">
        <v>18</v>
      </c>
      <c r="B18" s="203"/>
      <c r="C18" s="203"/>
      <c r="D18" s="203"/>
      <c r="E18" s="203"/>
      <c r="H18" s="30"/>
      <c r="I18" s="31"/>
      <c r="J18" s="32" t="s">
        <v>3</v>
      </c>
      <c r="K18" s="30"/>
      <c r="L18" s="31"/>
      <c r="Q18" s="21"/>
      <c r="T18" s="33"/>
      <c r="V18" s="203" t="s">
        <v>18</v>
      </c>
      <c r="W18" s="203"/>
      <c r="X18" s="203"/>
      <c r="Y18" s="203"/>
      <c r="Z18" s="203"/>
      <c r="AC18" s="30"/>
      <c r="AD18" s="31"/>
      <c r="AE18" s="32" t="s">
        <v>3</v>
      </c>
      <c r="AF18" s="30"/>
      <c r="AG18" s="31"/>
      <c r="AL18" s="21"/>
      <c r="AP18" s="47"/>
    </row>
    <row r="19" spans="1:42" x14ac:dyDescent="0.25">
      <c r="AL19" s="9"/>
    </row>
    <row r="20" spans="1:42" x14ac:dyDescent="0.25">
      <c r="A20" s="204" t="s">
        <v>19</v>
      </c>
      <c r="B20" s="204"/>
      <c r="C20" s="204"/>
      <c r="D20" s="204"/>
      <c r="E20" s="204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7"/>
      <c r="R20" s="26"/>
      <c r="V20" s="204" t="s">
        <v>19</v>
      </c>
      <c r="W20" s="204"/>
      <c r="X20" s="204"/>
      <c r="Y20" s="204"/>
      <c r="Z20" s="204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7"/>
      <c r="AM20" s="26"/>
    </row>
    <row r="21" spans="1:42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  <c r="R21" s="26"/>
      <c r="S21" s="26"/>
      <c r="T21" s="2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7"/>
      <c r="AM21" s="26"/>
      <c r="AN21" s="26"/>
    </row>
    <row r="23" spans="1:42" s="11" customFormat="1" ht="10.199999999999999" x14ac:dyDescent="0.2">
      <c r="A23" s="39" t="str">
        <f ca="1">INDIRECT("G!$A"&amp;1)</f>
        <v>U13 Ž - 3. OT MRNTZ 2025/2026, Logatec, 16.11.2025</v>
      </c>
      <c r="Q23" s="13"/>
      <c r="T23" s="22"/>
      <c r="V23" s="39" t="str">
        <f ca="1">INDIRECT("G!$A"&amp;1)</f>
        <v>U13 Ž - 3. OT MRNTZ 2025/2026, Logatec, 16.11.2025</v>
      </c>
      <c r="AL23" s="13"/>
      <c r="AP23" s="40"/>
    </row>
    <row r="24" spans="1:42" s="11" customFormat="1" ht="10.199999999999999" x14ac:dyDescent="0.2">
      <c r="A24" s="207"/>
      <c r="B24" s="207"/>
      <c r="C24" s="207"/>
      <c r="D24" s="207"/>
      <c r="E24" s="207"/>
      <c r="G24" s="41" t="str">
        <f ca="1">INDIRECT("G!$B"&amp;$AP3)</f>
        <v>skupina: A</v>
      </c>
      <c r="H24" s="12"/>
      <c r="Q24" s="206"/>
      <c r="R24" s="206"/>
      <c r="T24" s="22"/>
      <c r="V24" s="207"/>
      <c r="W24" s="207"/>
      <c r="X24" s="207"/>
      <c r="Y24" s="207"/>
      <c r="Z24" s="207"/>
      <c r="AB24" s="41" t="str">
        <f ca="1">INDIRECT("G!$B"&amp;$AP3)</f>
        <v>skupina: A</v>
      </c>
      <c r="AC24" s="12"/>
      <c r="AL24" s="206"/>
      <c r="AM24" s="206"/>
      <c r="AP24" s="40"/>
    </row>
    <row r="25" spans="1:42" s="11" customFormat="1" ht="10.199999999999999" x14ac:dyDescent="0.2">
      <c r="A25" s="207" t="s">
        <v>12</v>
      </c>
      <c r="B25" s="207"/>
      <c r="C25" s="207"/>
      <c r="D25" s="207"/>
      <c r="E25" s="207"/>
      <c r="G25" s="89">
        <v>2</v>
      </c>
      <c r="H25" s="12"/>
      <c r="Q25" s="208"/>
      <c r="R25" s="206"/>
      <c r="T25" s="22"/>
      <c r="V25" s="207" t="s">
        <v>12</v>
      </c>
      <c r="W25" s="207"/>
      <c r="X25" s="207"/>
      <c r="Y25" s="207"/>
      <c r="Z25" s="207"/>
      <c r="AB25" s="89">
        <v>2</v>
      </c>
      <c r="AC25" s="12"/>
      <c r="AL25" s="208"/>
      <c r="AM25" s="206"/>
      <c r="AP25" s="40"/>
    </row>
    <row r="26" spans="1:42" x14ac:dyDescent="0.25">
      <c r="AL26" s="9"/>
    </row>
    <row r="27" spans="1:42" s="34" customFormat="1" ht="15.6" x14ac:dyDescent="0.3">
      <c r="A27" s="209" t="str">
        <f ca="1">INDIRECT("G!$B"&amp;$AP3+8)</f>
        <v>Zarja Cafuta</v>
      </c>
      <c r="B27" s="209"/>
      <c r="C27" s="209"/>
      <c r="D27" s="209"/>
      <c r="E27" s="209"/>
      <c r="F27" s="209"/>
      <c r="G27" s="209"/>
      <c r="H27" s="209"/>
      <c r="I27" s="209"/>
      <c r="J27" s="34" t="s">
        <v>5</v>
      </c>
      <c r="K27" s="209" t="str">
        <f ca="1">INDIRECT("G!$B"&amp;$AP3+6)</f>
        <v>Neža Novak</v>
      </c>
      <c r="L27" s="209"/>
      <c r="M27" s="209"/>
      <c r="N27" s="209"/>
      <c r="O27" s="209"/>
      <c r="P27" s="209"/>
      <c r="Q27" s="209"/>
      <c r="R27" s="209"/>
      <c r="S27" s="209"/>
      <c r="T27" s="35"/>
      <c r="V27" s="209" t="str">
        <f ca="1">INDIRECT("G!$B"&amp;$AP3+2)</f>
        <v>Ema Stojko</v>
      </c>
      <c r="W27" s="209"/>
      <c r="X27" s="209"/>
      <c r="Y27" s="209"/>
      <c r="Z27" s="209"/>
      <c r="AA27" s="209"/>
      <c r="AB27" s="209"/>
      <c r="AC27" s="209"/>
      <c r="AD27" s="209"/>
      <c r="AE27" s="34" t="s">
        <v>5</v>
      </c>
      <c r="AF27" s="209" t="str">
        <f ca="1">INDIRECT("G!$B"&amp;$AP3+4)</f>
        <v>Zala Andolšek</v>
      </c>
      <c r="AG27" s="209"/>
      <c r="AH27" s="209"/>
      <c r="AI27" s="209"/>
      <c r="AJ27" s="209"/>
      <c r="AK27" s="209"/>
      <c r="AL27" s="209"/>
      <c r="AM27" s="209"/>
      <c r="AN27" s="209"/>
      <c r="AP27" s="43"/>
    </row>
    <row r="28" spans="1:42" s="36" customFormat="1" x14ac:dyDescent="0.25">
      <c r="A28" s="205" t="str">
        <f ca="1">INDIRECT("G!$L"&amp;$AP3+8)</f>
        <v>Savinja</v>
      </c>
      <c r="B28" s="205"/>
      <c r="C28" s="205"/>
      <c r="D28" s="205"/>
      <c r="E28" s="205"/>
      <c r="F28" s="205"/>
      <c r="G28" s="205"/>
      <c r="H28" s="205"/>
      <c r="I28" s="205"/>
      <c r="K28" s="205" t="str">
        <f ca="1">INDIRECT("G!$L"&amp;$AP3+6)</f>
        <v>VES</v>
      </c>
      <c r="L28" s="205"/>
      <c r="M28" s="205"/>
      <c r="N28" s="205"/>
      <c r="O28" s="205"/>
      <c r="P28" s="205"/>
      <c r="Q28" s="205"/>
      <c r="R28" s="205"/>
      <c r="S28" s="205"/>
      <c r="T28" s="37"/>
      <c r="V28" s="205" t="str">
        <f ca="1">INDIRECT("G!$L"&amp;$AP3+2)</f>
        <v>LOG</v>
      </c>
      <c r="W28" s="205"/>
      <c r="X28" s="205"/>
      <c r="Y28" s="205"/>
      <c r="Z28" s="205"/>
      <c r="AA28" s="205"/>
      <c r="AB28" s="205"/>
      <c r="AC28" s="205"/>
      <c r="AD28" s="205"/>
      <c r="AF28" s="205" t="str">
        <f ca="1">INDIRECT("G!$L"&amp;$AP3+4)</f>
        <v>Trebnje</v>
      </c>
      <c r="AG28" s="205"/>
      <c r="AH28" s="205"/>
      <c r="AI28" s="205"/>
      <c r="AJ28" s="205"/>
      <c r="AK28" s="205"/>
      <c r="AL28" s="205"/>
      <c r="AM28" s="205"/>
      <c r="AN28" s="205"/>
      <c r="AP28" s="44"/>
    </row>
    <row r="29" spans="1:42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3"/>
      <c r="R29" s="8"/>
      <c r="S29" s="8"/>
      <c r="V29" s="8"/>
      <c r="W29" s="8"/>
      <c r="X29" s="8"/>
      <c r="Y29" s="8"/>
      <c r="Z29" s="8"/>
      <c r="AA29" s="8"/>
      <c r="AB29" s="8"/>
      <c r="AC29" s="8"/>
      <c r="AD29" s="8"/>
      <c r="AE29" s="9"/>
      <c r="AF29" s="8"/>
      <c r="AG29" s="8"/>
      <c r="AH29" s="8"/>
      <c r="AI29" s="8"/>
      <c r="AJ29" s="8"/>
      <c r="AK29" s="8"/>
      <c r="AL29" s="3"/>
      <c r="AM29" s="8"/>
      <c r="AN29" s="8"/>
    </row>
    <row r="30" spans="1:42" s="17" customFormat="1" ht="9.6" x14ac:dyDescent="0.2">
      <c r="A30" s="14"/>
      <c r="B30" s="15" t="s">
        <v>7</v>
      </c>
      <c r="C30" s="15"/>
      <c r="D30" s="15" t="s">
        <v>9</v>
      </c>
      <c r="E30" s="15"/>
      <c r="F30" s="15" t="s">
        <v>8</v>
      </c>
      <c r="G30" s="15"/>
      <c r="H30" s="15" t="s">
        <v>6</v>
      </c>
      <c r="I30" s="15"/>
      <c r="J30" s="16"/>
      <c r="K30" s="15"/>
      <c r="L30" s="15" t="s">
        <v>7</v>
      </c>
      <c r="M30" s="15"/>
      <c r="N30" s="15" t="s">
        <v>9</v>
      </c>
      <c r="O30" s="15"/>
      <c r="P30" s="15" t="s">
        <v>8</v>
      </c>
      <c r="Q30" s="19"/>
      <c r="R30" s="15" t="s">
        <v>6</v>
      </c>
      <c r="S30" s="14"/>
      <c r="T30" s="23"/>
      <c r="V30" s="14"/>
      <c r="W30" s="15" t="s">
        <v>7</v>
      </c>
      <c r="X30" s="15"/>
      <c r="Y30" s="15" t="s">
        <v>9</v>
      </c>
      <c r="Z30" s="15"/>
      <c r="AA30" s="15" t="s">
        <v>8</v>
      </c>
      <c r="AB30" s="15"/>
      <c r="AC30" s="15" t="s">
        <v>6</v>
      </c>
      <c r="AD30" s="15"/>
      <c r="AE30" s="16"/>
      <c r="AF30" s="15"/>
      <c r="AG30" s="15" t="s">
        <v>7</v>
      </c>
      <c r="AH30" s="15"/>
      <c r="AI30" s="15" t="s">
        <v>9</v>
      </c>
      <c r="AJ30" s="15"/>
      <c r="AK30" s="15" t="s">
        <v>8</v>
      </c>
      <c r="AL30" s="19"/>
      <c r="AM30" s="15" t="s">
        <v>6</v>
      </c>
      <c r="AN30" s="14"/>
      <c r="AP30" s="45"/>
    </row>
    <row r="31" spans="1:42" s="17" customFormat="1" ht="9.6" x14ac:dyDescent="0.2">
      <c r="A31" s="14"/>
      <c r="B31" s="18"/>
      <c r="C31" s="15"/>
      <c r="D31" s="18"/>
      <c r="E31" s="15"/>
      <c r="F31" s="18"/>
      <c r="G31" s="15"/>
      <c r="H31" s="18"/>
      <c r="I31" s="15"/>
      <c r="J31" s="16"/>
      <c r="K31" s="15"/>
      <c r="L31" s="18"/>
      <c r="M31" s="15"/>
      <c r="N31" s="18"/>
      <c r="O31" s="15"/>
      <c r="P31" s="18"/>
      <c r="Q31" s="19"/>
      <c r="R31" s="18"/>
      <c r="S31" s="14"/>
      <c r="T31" s="23"/>
      <c r="V31" s="14"/>
      <c r="W31" s="18"/>
      <c r="X31" s="15"/>
      <c r="Y31" s="18"/>
      <c r="Z31" s="15"/>
      <c r="AA31" s="18"/>
      <c r="AB31" s="15"/>
      <c r="AC31" s="18"/>
      <c r="AD31" s="15"/>
      <c r="AE31" s="16"/>
      <c r="AF31" s="15"/>
      <c r="AG31" s="18"/>
      <c r="AH31" s="15"/>
      <c r="AI31" s="18"/>
      <c r="AJ31" s="15"/>
      <c r="AK31" s="18"/>
      <c r="AL31" s="19"/>
      <c r="AM31" s="18"/>
      <c r="AN31" s="14"/>
      <c r="AP31" s="45"/>
    </row>
    <row r="32" spans="1:42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3"/>
      <c r="R32" s="8"/>
      <c r="S32" s="8"/>
      <c r="V32" s="8"/>
      <c r="W32" s="8"/>
      <c r="X32" s="8"/>
      <c r="Y32" s="8"/>
      <c r="Z32" s="8"/>
      <c r="AA32" s="8"/>
      <c r="AB32" s="8"/>
      <c r="AC32" s="8"/>
      <c r="AD32" s="8"/>
      <c r="AE32" s="9"/>
      <c r="AF32" s="8"/>
      <c r="AG32" s="8"/>
      <c r="AH32" s="8"/>
      <c r="AI32" s="8"/>
      <c r="AJ32" s="8"/>
      <c r="AK32" s="8"/>
      <c r="AL32" s="3"/>
      <c r="AM32" s="8"/>
      <c r="AN32" s="8"/>
    </row>
    <row r="33" spans="1:42" s="4" customFormat="1" ht="15" x14ac:dyDescent="0.25">
      <c r="A33" s="202" t="s">
        <v>13</v>
      </c>
      <c r="B33" s="202"/>
      <c r="C33" s="202"/>
      <c r="D33" s="202"/>
      <c r="E33" s="202"/>
      <c r="H33" s="7"/>
      <c r="I33" s="90"/>
      <c r="J33" s="5" t="s">
        <v>3</v>
      </c>
      <c r="K33" s="7"/>
      <c r="L33" s="90"/>
      <c r="Q33" s="20"/>
      <c r="T33" s="29"/>
      <c r="V33" s="202" t="s">
        <v>13</v>
      </c>
      <c r="W33" s="202"/>
      <c r="X33" s="202"/>
      <c r="Y33" s="202"/>
      <c r="Z33" s="202"/>
      <c r="AC33" s="7"/>
      <c r="AD33" s="90"/>
      <c r="AE33" s="5" t="s">
        <v>3</v>
      </c>
      <c r="AF33" s="7"/>
      <c r="AG33" s="90"/>
      <c r="AL33" s="20"/>
      <c r="AP33" s="46"/>
    </row>
    <row r="34" spans="1:42" s="4" customFormat="1" ht="15" x14ac:dyDescent="0.25">
      <c r="A34" s="202" t="s">
        <v>14</v>
      </c>
      <c r="B34" s="202"/>
      <c r="C34" s="202"/>
      <c r="D34" s="202"/>
      <c r="E34" s="202"/>
      <c r="H34" s="7"/>
      <c r="I34" s="90"/>
      <c r="J34" s="5" t="s">
        <v>3</v>
      </c>
      <c r="K34" s="7"/>
      <c r="L34" s="90"/>
      <c r="Q34" s="20"/>
      <c r="T34" s="29"/>
      <c r="V34" s="202" t="s">
        <v>14</v>
      </c>
      <c r="W34" s="202"/>
      <c r="X34" s="202"/>
      <c r="Y34" s="202"/>
      <c r="Z34" s="202"/>
      <c r="AC34" s="7"/>
      <c r="AD34" s="90"/>
      <c r="AE34" s="5" t="s">
        <v>3</v>
      </c>
      <c r="AF34" s="7"/>
      <c r="AG34" s="90"/>
      <c r="AL34" s="20"/>
      <c r="AP34" s="46"/>
    </row>
    <row r="35" spans="1:42" s="4" customFormat="1" ht="15" x14ac:dyDescent="0.25">
      <c r="A35" s="202" t="s">
        <v>15</v>
      </c>
      <c r="B35" s="202"/>
      <c r="C35" s="202"/>
      <c r="D35" s="202"/>
      <c r="E35" s="202"/>
      <c r="H35" s="7"/>
      <c r="I35" s="90"/>
      <c r="J35" s="5" t="s">
        <v>3</v>
      </c>
      <c r="K35" s="7"/>
      <c r="L35" s="90"/>
      <c r="Q35" s="20"/>
      <c r="T35" s="29"/>
      <c r="V35" s="202" t="s">
        <v>15</v>
      </c>
      <c r="W35" s="202"/>
      <c r="X35" s="202"/>
      <c r="Y35" s="202"/>
      <c r="Z35" s="202"/>
      <c r="AC35" s="7"/>
      <c r="AD35" s="90"/>
      <c r="AE35" s="5" t="s">
        <v>3</v>
      </c>
      <c r="AF35" s="7"/>
      <c r="AG35" s="90"/>
      <c r="AL35" s="20"/>
      <c r="AP35" s="46"/>
    </row>
    <row r="36" spans="1:42" s="4" customFormat="1" ht="15" x14ac:dyDescent="0.25">
      <c r="A36" s="202" t="s">
        <v>16</v>
      </c>
      <c r="B36" s="202"/>
      <c r="C36" s="202"/>
      <c r="D36" s="202"/>
      <c r="E36" s="202"/>
      <c r="H36" s="7"/>
      <c r="I36" s="90"/>
      <c r="J36" s="5" t="s">
        <v>3</v>
      </c>
      <c r="K36" s="7"/>
      <c r="L36" s="90"/>
      <c r="Q36" s="20"/>
      <c r="T36" s="29"/>
      <c r="V36" s="202" t="s">
        <v>16</v>
      </c>
      <c r="W36" s="202"/>
      <c r="X36" s="202"/>
      <c r="Y36" s="202"/>
      <c r="Z36" s="202"/>
      <c r="AC36" s="7"/>
      <c r="AD36" s="90"/>
      <c r="AE36" s="5" t="s">
        <v>3</v>
      </c>
      <c r="AF36" s="7"/>
      <c r="AG36" s="90"/>
      <c r="AL36" s="20"/>
      <c r="AP36" s="46"/>
    </row>
    <row r="37" spans="1:42" s="4" customFormat="1" ht="15" x14ac:dyDescent="0.25">
      <c r="A37" s="202" t="s">
        <v>17</v>
      </c>
      <c r="B37" s="202"/>
      <c r="C37" s="202"/>
      <c r="D37" s="202"/>
      <c r="E37" s="202"/>
      <c r="H37" s="7"/>
      <c r="I37" s="90"/>
      <c r="J37" s="5" t="s">
        <v>3</v>
      </c>
      <c r="K37" s="7"/>
      <c r="L37" s="90"/>
      <c r="Q37" s="20"/>
      <c r="T37" s="29"/>
      <c r="V37" s="202" t="s">
        <v>17</v>
      </c>
      <c r="W37" s="202"/>
      <c r="X37" s="202"/>
      <c r="Y37" s="202"/>
      <c r="Z37" s="202"/>
      <c r="AC37" s="7"/>
      <c r="AD37" s="90"/>
      <c r="AE37" s="5" t="s">
        <v>3</v>
      </c>
      <c r="AF37" s="7"/>
      <c r="AG37" s="90"/>
      <c r="AL37" s="20"/>
      <c r="AP37" s="46"/>
    </row>
    <row r="38" spans="1:42" x14ac:dyDescent="0.25">
      <c r="AL38" s="9"/>
    </row>
    <row r="39" spans="1:42" s="6" customFormat="1" ht="13.8" x14ac:dyDescent="0.25">
      <c r="A39" s="203" t="s">
        <v>18</v>
      </c>
      <c r="B39" s="203"/>
      <c r="C39" s="203"/>
      <c r="D39" s="203"/>
      <c r="E39" s="203"/>
      <c r="H39" s="30"/>
      <c r="I39" s="31"/>
      <c r="J39" s="32" t="s">
        <v>3</v>
      </c>
      <c r="K39" s="30"/>
      <c r="L39" s="31"/>
      <c r="Q39" s="21"/>
      <c r="T39" s="33"/>
      <c r="V39" s="203" t="s">
        <v>18</v>
      </c>
      <c r="W39" s="203"/>
      <c r="X39" s="203"/>
      <c r="Y39" s="203"/>
      <c r="Z39" s="203"/>
      <c r="AC39" s="30"/>
      <c r="AD39" s="31"/>
      <c r="AE39" s="32" t="s">
        <v>3</v>
      </c>
      <c r="AF39" s="30"/>
      <c r="AG39" s="31"/>
      <c r="AL39" s="21"/>
      <c r="AP39" s="47"/>
    </row>
    <row r="40" spans="1:42" x14ac:dyDescent="0.25">
      <c r="AL40" s="9"/>
    </row>
    <row r="41" spans="1:42" x14ac:dyDescent="0.25">
      <c r="A41" s="204" t="s">
        <v>19</v>
      </c>
      <c r="B41" s="204"/>
      <c r="C41" s="204"/>
      <c r="D41" s="204"/>
      <c r="E41" s="204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7"/>
      <c r="R41" s="26"/>
      <c r="V41" s="204" t="s">
        <v>19</v>
      </c>
      <c r="W41" s="204"/>
      <c r="X41" s="204"/>
      <c r="Y41" s="204"/>
      <c r="Z41" s="204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7"/>
      <c r="AM41" s="26"/>
    </row>
    <row r="42" spans="1:42" x14ac:dyDescent="0.25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7"/>
      <c r="R42" s="26"/>
      <c r="S42" s="26"/>
      <c r="T42" s="28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7"/>
      <c r="AM42" s="26"/>
      <c r="AN42" s="26"/>
    </row>
    <row r="44" spans="1:42" s="11" customFormat="1" ht="10.199999999999999" x14ac:dyDescent="0.2">
      <c r="A44" s="39" t="str">
        <f ca="1">INDIRECT("G!$A"&amp;1)</f>
        <v>U13 Ž - 3. OT MRNTZ 2025/2026, Logatec, 16.11.2025</v>
      </c>
      <c r="Q44" s="13"/>
      <c r="T44" s="22"/>
      <c r="V44" s="39" t="str">
        <f ca="1">INDIRECT("G!$A"&amp;1)</f>
        <v>U13 Ž - 3. OT MRNTZ 2025/2026, Logatec, 16.11.2025</v>
      </c>
      <c r="AL44" s="13"/>
      <c r="AP44" s="40"/>
    </row>
    <row r="45" spans="1:42" s="11" customFormat="1" ht="10.199999999999999" x14ac:dyDescent="0.2">
      <c r="A45" s="207"/>
      <c r="B45" s="207"/>
      <c r="C45" s="207"/>
      <c r="D45" s="207"/>
      <c r="E45" s="207"/>
      <c r="G45" s="41" t="str">
        <f ca="1">INDIRECT("G!$B"&amp;$AP3)</f>
        <v>skupina: A</v>
      </c>
      <c r="H45" s="12"/>
      <c r="Q45" s="206"/>
      <c r="R45" s="206"/>
      <c r="T45" s="22"/>
      <c r="V45" s="207"/>
      <c r="W45" s="207"/>
      <c r="X45" s="207"/>
      <c r="Y45" s="207"/>
      <c r="Z45" s="207"/>
      <c r="AB45" s="41" t="str">
        <f ca="1">INDIRECT("G!$B"&amp;$AP3)</f>
        <v>skupina: A</v>
      </c>
      <c r="AC45" s="12"/>
      <c r="AL45" s="206"/>
      <c r="AM45" s="206"/>
      <c r="AP45" s="40"/>
    </row>
    <row r="46" spans="1:42" s="11" customFormat="1" ht="10.199999999999999" x14ac:dyDescent="0.2">
      <c r="A46" s="207" t="s">
        <v>12</v>
      </c>
      <c r="B46" s="207"/>
      <c r="C46" s="207"/>
      <c r="D46" s="207"/>
      <c r="E46" s="207"/>
      <c r="G46" s="89">
        <v>3</v>
      </c>
      <c r="H46" s="12"/>
      <c r="Q46" s="208"/>
      <c r="R46" s="206"/>
      <c r="T46" s="22"/>
      <c r="V46" s="207" t="s">
        <v>12</v>
      </c>
      <c r="W46" s="207"/>
      <c r="X46" s="207"/>
      <c r="Y46" s="207"/>
      <c r="Z46" s="207"/>
      <c r="AB46" s="89">
        <v>3</v>
      </c>
      <c r="AC46" s="12"/>
      <c r="AL46" s="208"/>
      <c r="AM46" s="206"/>
      <c r="AP46" s="40"/>
    </row>
    <row r="47" spans="1:42" x14ac:dyDescent="0.25">
      <c r="AL47" s="9"/>
    </row>
    <row r="48" spans="1:42" s="34" customFormat="1" ht="15.6" x14ac:dyDescent="0.3">
      <c r="A48" s="209" t="str">
        <f ca="1">INDIRECT("G!$B"&amp;$AP3+4)</f>
        <v>Zala Andolšek</v>
      </c>
      <c r="B48" s="209"/>
      <c r="C48" s="209"/>
      <c r="D48" s="209"/>
      <c r="E48" s="209"/>
      <c r="F48" s="209"/>
      <c r="G48" s="209"/>
      <c r="H48" s="209"/>
      <c r="I48" s="209"/>
      <c r="J48" s="34" t="s">
        <v>5</v>
      </c>
      <c r="K48" s="209" t="str">
        <f ca="1">INDIRECT("G!$B"&amp;$AP3+8)</f>
        <v>Zarja Cafuta</v>
      </c>
      <c r="L48" s="209"/>
      <c r="M48" s="209"/>
      <c r="N48" s="209"/>
      <c r="O48" s="209"/>
      <c r="P48" s="209"/>
      <c r="Q48" s="209"/>
      <c r="R48" s="209"/>
      <c r="S48" s="209"/>
      <c r="T48" s="35"/>
      <c r="V48" s="209" t="str">
        <f ca="1">INDIRECT("G!$B"&amp;$AP3+6)</f>
        <v>Neža Novak</v>
      </c>
      <c r="W48" s="209"/>
      <c r="X48" s="209"/>
      <c r="Y48" s="209"/>
      <c r="Z48" s="209"/>
      <c r="AA48" s="209"/>
      <c r="AB48" s="209"/>
      <c r="AC48" s="209"/>
      <c r="AD48" s="209"/>
      <c r="AE48" s="34" t="s">
        <v>5</v>
      </c>
      <c r="AF48" s="209" t="str">
        <f ca="1">INDIRECT("G!$B"&amp;$AP3+2)</f>
        <v>Ema Stojko</v>
      </c>
      <c r="AG48" s="209"/>
      <c r="AH48" s="209"/>
      <c r="AI48" s="209"/>
      <c r="AJ48" s="209"/>
      <c r="AK48" s="209"/>
      <c r="AL48" s="209"/>
      <c r="AM48" s="209"/>
      <c r="AN48" s="209"/>
      <c r="AP48" s="43"/>
    </row>
    <row r="49" spans="1:42" s="36" customFormat="1" x14ac:dyDescent="0.25">
      <c r="A49" s="205" t="str">
        <f ca="1">INDIRECT("G!$L"&amp;$AP3+4)</f>
        <v>Trebnje</v>
      </c>
      <c r="B49" s="205"/>
      <c r="C49" s="205"/>
      <c r="D49" s="205"/>
      <c r="E49" s="205"/>
      <c r="F49" s="205"/>
      <c r="G49" s="205"/>
      <c r="H49" s="205"/>
      <c r="I49" s="205"/>
      <c r="K49" s="205" t="str">
        <f ca="1">INDIRECT("G!$L"&amp;$AP3+8)</f>
        <v>Savinja</v>
      </c>
      <c r="L49" s="205"/>
      <c r="M49" s="205"/>
      <c r="N49" s="205"/>
      <c r="O49" s="205"/>
      <c r="P49" s="205"/>
      <c r="Q49" s="205"/>
      <c r="R49" s="205"/>
      <c r="S49" s="205"/>
      <c r="T49" s="37"/>
      <c r="V49" s="205" t="str">
        <f ca="1">INDIRECT("G!$L"&amp;$AP3+6)&amp;"     "&amp;INDIRECT("G!$L"&amp;$AP3+7)</f>
        <v xml:space="preserve">VES     </v>
      </c>
      <c r="W49" s="205"/>
      <c r="X49" s="205"/>
      <c r="Y49" s="205"/>
      <c r="Z49" s="205"/>
      <c r="AA49" s="205"/>
      <c r="AB49" s="205"/>
      <c r="AC49" s="205"/>
      <c r="AD49" s="205"/>
      <c r="AF49" s="205" t="str">
        <f ca="1">INDIRECT("G!$L"&amp;$AP3+2)</f>
        <v>LOG</v>
      </c>
      <c r="AG49" s="205"/>
      <c r="AH49" s="205"/>
      <c r="AI49" s="205"/>
      <c r="AJ49" s="205"/>
      <c r="AK49" s="205"/>
      <c r="AL49" s="205"/>
      <c r="AM49" s="205"/>
      <c r="AN49" s="205"/>
      <c r="AP49" s="44"/>
    </row>
    <row r="50" spans="1:42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3"/>
      <c r="R50" s="8"/>
      <c r="S50" s="8"/>
      <c r="V50" s="8"/>
      <c r="W50" s="8"/>
      <c r="X50" s="8"/>
      <c r="Y50" s="8"/>
      <c r="Z50" s="8"/>
      <c r="AA50" s="8"/>
      <c r="AB50" s="8"/>
      <c r="AC50" s="8"/>
      <c r="AD50" s="8"/>
      <c r="AE50" s="9"/>
      <c r="AF50" s="8"/>
      <c r="AG50" s="8"/>
      <c r="AH50" s="8"/>
      <c r="AI50" s="8"/>
      <c r="AJ50" s="8"/>
      <c r="AK50" s="8"/>
      <c r="AL50" s="3"/>
      <c r="AM50" s="8"/>
      <c r="AN50" s="8"/>
    </row>
    <row r="51" spans="1:42" s="17" customFormat="1" ht="9.6" x14ac:dyDescent="0.2">
      <c r="A51" s="14"/>
      <c r="B51" s="15" t="s">
        <v>7</v>
      </c>
      <c r="C51" s="15"/>
      <c r="D51" s="15" t="s">
        <v>9</v>
      </c>
      <c r="E51" s="15"/>
      <c r="F51" s="15" t="s">
        <v>8</v>
      </c>
      <c r="G51" s="15"/>
      <c r="H51" s="15" t="s">
        <v>6</v>
      </c>
      <c r="I51" s="15"/>
      <c r="J51" s="16"/>
      <c r="K51" s="15"/>
      <c r="L51" s="15" t="s">
        <v>7</v>
      </c>
      <c r="M51" s="15"/>
      <c r="N51" s="15" t="s">
        <v>9</v>
      </c>
      <c r="O51" s="15"/>
      <c r="P51" s="15" t="s">
        <v>8</v>
      </c>
      <c r="Q51" s="19"/>
      <c r="R51" s="15" t="s">
        <v>6</v>
      </c>
      <c r="S51" s="14"/>
      <c r="T51" s="23"/>
      <c r="V51" s="14"/>
      <c r="W51" s="15" t="s">
        <v>7</v>
      </c>
      <c r="X51" s="15"/>
      <c r="Y51" s="15" t="s">
        <v>9</v>
      </c>
      <c r="Z51" s="15"/>
      <c r="AA51" s="15" t="s">
        <v>8</v>
      </c>
      <c r="AB51" s="15"/>
      <c r="AC51" s="15" t="s">
        <v>6</v>
      </c>
      <c r="AD51" s="15"/>
      <c r="AE51" s="16"/>
      <c r="AF51" s="15"/>
      <c r="AG51" s="15" t="s">
        <v>7</v>
      </c>
      <c r="AH51" s="15"/>
      <c r="AI51" s="15" t="s">
        <v>9</v>
      </c>
      <c r="AJ51" s="15"/>
      <c r="AK51" s="15" t="s">
        <v>8</v>
      </c>
      <c r="AL51" s="19"/>
      <c r="AM51" s="15" t="s">
        <v>6</v>
      </c>
      <c r="AN51" s="14"/>
      <c r="AP51" s="45"/>
    </row>
    <row r="52" spans="1:42" s="17" customFormat="1" ht="9.6" x14ac:dyDescent="0.2">
      <c r="A52" s="14"/>
      <c r="B52" s="18"/>
      <c r="C52" s="15"/>
      <c r="D52" s="18"/>
      <c r="E52" s="15"/>
      <c r="F52" s="18"/>
      <c r="G52" s="15"/>
      <c r="H52" s="18"/>
      <c r="I52" s="15"/>
      <c r="J52" s="16"/>
      <c r="K52" s="15"/>
      <c r="L52" s="18"/>
      <c r="M52" s="15"/>
      <c r="N52" s="18"/>
      <c r="O52" s="15"/>
      <c r="P52" s="18"/>
      <c r="Q52" s="19"/>
      <c r="R52" s="18"/>
      <c r="S52" s="14"/>
      <c r="T52" s="23"/>
      <c r="V52" s="14"/>
      <c r="W52" s="18"/>
      <c r="X52" s="15"/>
      <c r="Y52" s="18"/>
      <c r="Z52" s="15"/>
      <c r="AA52" s="18"/>
      <c r="AB52" s="15"/>
      <c r="AC52" s="18"/>
      <c r="AD52" s="15"/>
      <c r="AE52" s="16"/>
      <c r="AF52" s="15"/>
      <c r="AG52" s="18"/>
      <c r="AH52" s="15"/>
      <c r="AI52" s="18"/>
      <c r="AJ52" s="15"/>
      <c r="AK52" s="18"/>
      <c r="AL52" s="19"/>
      <c r="AM52" s="18"/>
      <c r="AN52" s="14"/>
      <c r="AP52" s="45"/>
    </row>
    <row r="53" spans="1:42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3"/>
      <c r="R53" s="8"/>
      <c r="S53" s="8"/>
      <c r="V53" s="8"/>
      <c r="W53" s="8"/>
      <c r="X53" s="8"/>
      <c r="Y53" s="8"/>
      <c r="Z53" s="8"/>
      <c r="AA53" s="8"/>
      <c r="AB53" s="8"/>
      <c r="AC53" s="8"/>
      <c r="AD53" s="8"/>
      <c r="AE53" s="9"/>
      <c r="AF53" s="8"/>
      <c r="AG53" s="8"/>
      <c r="AH53" s="8"/>
      <c r="AI53" s="8"/>
      <c r="AJ53" s="8"/>
      <c r="AK53" s="8"/>
      <c r="AL53" s="3"/>
      <c r="AM53" s="8"/>
      <c r="AN53" s="8"/>
    </row>
    <row r="54" spans="1:42" s="4" customFormat="1" ht="15" x14ac:dyDescent="0.25">
      <c r="A54" s="202" t="s">
        <v>13</v>
      </c>
      <c r="B54" s="202"/>
      <c r="C54" s="202"/>
      <c r="D54" s="202"/>
      <c r="E54" s="202"/>
      <c r="H54" s="7"/>
      <c r="I54" s="90"/>
      <c r="J54" s="5" t="s">
        <v>3</v>
      </c>
      <c r="K54" s="7"/>
      <c r="L54" s="90"/>
      <c r="Q54" s="20"/>
      <c r="T54" s="29"/>
      <c r="V54" s="202" t="s">
        <v>13</v>
      </c>
      <c r="W54" s="202"/>
      <c r="X54" s="202"/>
      <c r="Y54" s="202"/>
      <c r="Z54" s="202"/>
      <c r="AC54" s="7"/>
      <c r="AD54" s="90"/>
      <c r="AE54" s="5" t="s">
        <v>3</v>
      </c>
      <c r="AF54" s="7"/>
      <c r="AG54" s="90"/>
      <c r="AL54" s="20"/>
      <c r="AP54" s="46"/>
    </row>
    <row r="55" spans="1:42" s="4" customFormat="1" ht="15" x14ac:dyDescent="0.25">
      <c r="A55" s="202" t="s">
        <v>14</v>
      </c>
      <c r="B55" s="202"/>
      <c r="C55" s="202"/>
      <c r="D55" s="202"/>
      <c r="E55" s="202"/>
      <c r="H55" s="7"/>
      <c r="I55" s="90"/>
      <c r="J55" s="5" t="s">
        <v>3</v>
      </c>
      <c r="K55" s="7"/>
      <c r="L55" s="90"/>
      <c r="Q55" s="20"/>
      <c r="T55" s="29"/>
      <c r="V55" s="202" t="s">
        <v>14</v>
      </c>
      <c r="W55" s="202"/>
      <c r="X55" s="202"/>
      <c r="Y55" s="202"/>
      <c r="Z55" s="202"/>
      <c r="AC55" s="7"/>
      <c r="AD55" s="90"/>
      <c r="AE55" s="5" t="s">
        <v>3</v>
      </c>
      <c r="AF55" s="7"/>
      <c r="AG55" s="90"/>
      <c r="AL55" s="20"/>
      <c r="AP55" s="46"/>
    </row>
    <row r="56" spans="1:42" s="4" customFormat="1" ht="15" x14ac:dyDescent="0.25">
      <c r="A56" s="202" t="s">
        <v>15</v>
      </c>
      <c r="B56" s="202"/>
      <c r="C56" s="202"/>
      <c r="D56" s="202"/>
      <c r="E56" s="202"/>
      <c r="H56" s="7"/>
      <c r="I56" s="90"/>
      <c r="J56" s="5" t="s">
        <v>3</v>
      </c>
      <c r="K56" s="7"/>
      <c r="L56" s="90"/>
      <c r="Q56" s="20"/>
      <c r="T56" s="29"/>
      <c r="V56" s="202" t="s">
        <v>15</v>
      </c>
      <c r="W56" s="202"/>
      <c r="X56" s="202"/>
      <c r="Y56" s="202"/>
      <c r="Z56" s="202"/>
      <c r="AC56" s="7"/>
      <c r="AD56" s="90"/>
      <c r="AE56" s="5" t="s">
        <v>3</v>
      </c>
      <c r="AF56" s="7"/>
      <c r="AG56" s="90"/>
      <c r="AL56" s="20"/>
      <c r="AP56" s="46"/>
    </row>
    <row r="57" spans="1:42" s="4" customFormat="1" ht="15" x14ac:dyDescent="0.25">
      <c r="A57" s="202" t="s">
        <v>16</v>
      </c>
      <c r="B57" s="202"/>
      <c r="C57" s="202"/>
      <c r="D57" s="202"/>
      <c r="E57" s="202"/>
      <c r="H57" s="7"/>
      <c r="I57" s="90"/>
      <c r="J57" s="5" t="s">
        <v>3</v>
      </c>
      <c r="K57" s="7"/>
      <c r="L57" s="90"/>
      <c r="Q57" s="20"/>
      <c r="T57" s="29"/>
      <c r="V57" s="202" t="s">
        <v>16</v>
      </c>
      <c r="W57" s="202"/>
      <c r="X57" s="202"/>
      <c r="Y57" s="202"/>
      <c r="Z57" s="202"/>
      <c r="AC57" s="7"/>
      <c r="AD57" s="90"/>
      <c r="AE57" s="5" t="s">
        <v>3</v>
      </c>
      <c r="AF57" s="7"/>
      <c r="AG57" s="90"/>
      <c r="AL57" s="20"/>
      <c r="AP57" s="46"/>
    </row>
    <row r="58" spans="1:42" s="4" customFormat="1" ht="15" x14ac:dyDescent="0.25">
      <c r="A58" s="202" t="s">
        <v>17</v>
      </c>
      <c r="B58" s="202"/>
      <c r="C58" s="202"/>
      <c r="D58" s="202"/>
      <c r="E58" s="202"/>
      <c r="H58" s="7"/>
      <c r="I58" s="90"/>
      <c r="J58" s="5" t="s">
        <v>3</v>
      </c>
      <c r="K58" s="7"/>
      <c r="L58" s="90"/>
      <c r="Q58" s="20"/>
      <c r="T58" s="29"/>
      <c r="V58" s="202" t="s">
        <v>17</v>
      </c>
      <c r="W58" s="202"/>
      <c r="X58" s="202"/>
      <c r="Y58" s="202"/>
      <c r="Z58" s="202"/>
      <c r="AC58" s="7"/>
      <c r="AD58" s="90"/>
      <c r="AE58" s="5" t="s">
        <v>3</v>
      </c>
      <c r="AF58" s="7"/>
      <c r="AG58" s="90"/>
      <c r="AL58" s="20"/>
      <c r="AP58" s="46"/>
    </row>
    <row r="59" spans="1:42" x14ac:dyDescent="0.25">
      <c r="AL59" s="9"/>
    </row>
    <row r="60" spans="1:42" s="6" customFormat="1" ht="13.5" customHeight="1" x14ac:dyDescent="0.25">
      <c r="A60" s="203" t="s">
        <v>18</v>
      </c>
      <c r="B60" s="203"/>
      <c r="C60" s="203"/>
      <c r="D60" s="203"/>
      <c r="E60" s="203"/>
      <c r="H60" s="30"/>
      <c r="I60" s="31"/>
      <c r="J60" s="32" t="s">
        <v>3</v>
      </c>
      <c r="K60" s="30"/>
      <c r="L60" s="31"/>
      <c r="Q60" s="21"/>
      <c r="T60" s="33"/>
      <c r="V60" s="203" t="s">
        <v>18</v>
      </c>
      <c r="W60" s="203"/>
      <c r="X60" s="203"/>
      <c r="Y60" s="203"/>
      <c r="Z60" s="203"/>
      <c r="AC60" s="30"/>
      <c r="AD60" s="31"/>
      <c r="AE60" s="32" t="s">
        <v>3</v>
      </c>
      <c r="AF60" s="30"/>
      <c r="AG60" s="31"/>
      <c r="AL60" s="21"/>
      <c r="AP60" s="47"/>
    </row>
    <row r="61" spans="1:42" x14ac:dyDescent="0.25">
      <c r="AL61" s="9"/>
    </row>
    <row r="62" spans="1:42" x14ac:dyDescent="0.25">
      <c r="A62" s="204" t="s">
        <v>19</v>
      </c>
      <c r="B62" s="204"/>
      <c r="C62" s="204"/>
      <c r="D62" s="204"/>
      <c r="E62" s="204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7"/>
      <c r="R62" s="26"/>
      <c r="V62" s="204" t="s">
        <v>19</v>
      </c>
      <c r="W62" s="204"/>
      <c r="X62" s="204"/>
      <c r="Y62" s="204"/>
      <c r="Z62" s="204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7"/>
      <c r="AM62" s="26"/>
    </row>
    <row r="63" spans="1:42" x14ac:dyDescent="0.25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7"/>
      <c r="R63" s="26"/>
      <c r="S63" s="26"/>
      <c r="T63" s="28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7"/>
      <c r="AM63" s="26"/>
      <c r="AN63" s="26"/>
    </row>
    <row r="65" spans="1:42" s="11" customFormat="1" ht="10.199999999999999" x14ac:dyDescent="0.2">
      <c r="A65" s="39" t="str">
        <f ca="1">INDIRECT("G!$A"&amp;1)</f>
        <v>U13 Ž - 3. OT MRNTZ 2025/2026, Logatec, 16.11.2025</v>
      </c>
      <c r="Q65" s="13"/>
      <c r="T65" s="22"/>
      <c r="V65" s="39" t="str">
        <f ca="1">INDIRECT("G!$A"&amp;1)</f>
        <v>U13 Ž - 3. OT MRNTZ 2025/2026, Logatec, 16.11.2025</v>
      </c>
      <c r="AL65" s="13"/>
      <c r="AP65" s="40"/>
    </row>
    <row r="66" spans="1:42" s="11" customFormat="1" ht="10.199999999999999" x14ac:dyDescent="0.2">
      <c r="A66" s="207"/>
      <c r="B66" s="207"/>
      <c r="C66" s="207"/>
      <c r="D66" s="207"/>
      <c r="E66" s="207"/>
      <c r="F66" s="88"/>
      <c r="G66" s="41" t="str">
        <f ca="1">INDIRECT("G!$B"&amp;$AP66)</f>
        <v>skupina: B</v>
      </c>
      <c r="H66" s="12"/>
      <c r="Q66" s="206"/>
      <c r="R66" s="206"/>
      <c r="T66" s="22"/>
      <c r="V66" s="207"/>
      <c r="W66" s="207"/>
      <c r="X66" s="207"/>
      <c r="Y66" s="207"/>
      <c r="Z66" s="207"/>
      <c r="AB66" s="41" t="str">
        <f ca="1">INDIRECT("G!$B"&amp;$AP66)</f>
        <v>skupina: B</v>
      </c>
      <c r="AC66" s="12"/>
      <c r="AL66" s="206"/>
      <c r="AM66" s="206"/>
      <c r="AP66" s="40">
        <v>14</v>
      </c>
    </row>
    <row r="67" spans="1:42" s="11" customFormat="1" ht="10.199999999999999" x14ac:dyDescent="0.2">
      <c r="A67" s="207" t="s">
        <v>12</v>
      </c>
      <c r="B67" s="207"/>
      <c r="C67" s="207"/>
      <c r="D67" s="207"/>
      <c r="E67" s="207"/>
      <c r="G67" s="24" t="s">
        <v>4</v>
      </c>
      <c r="H67" s="12"/>
      <c r="Q67" s="208"/>
      <c r="R67" s="206"/>
      <c r="T67" s="22"/>
      <c r="V67" s="207" t="s">
        <v>12</v>
      </c>
      <c r="W67" s="207"/>
      <c r="X67" s="207"/>
      <c r="Y67" s="207"/>
      <c r="Z67" s="207"/>
      <c r="AB67" s="24" t="s">
        <v>4</v>
      </c>
      <c r="AC67" s="12"/>
      <c r="AL67" s="208"/>
      <c r="AM67" s="206"/>
      <c r="AP67" s="40"/>
    </row>
    <row r="68" spans="1:42" x14ac:dyDescent="0.25">
      <c r="AL68" s="9"/>
    </row>
    <row r="69" spans="1:42" s="34" customFormat="1" ht="15.6" x14ac:dyDescent="0.3">
      <c r="A69" s="209" t="str">
        <f ca="1">INDIRECT("G!$B"&amp;$AP66+2)</f>
        <v>Maša Virant</v>
      </c>
      <c r="B69" s="209"/>
      <c r="C69" s="209"/>
      <c r="D69" s="209"/>
      <c r="E69" s="209"/>
      <c r="F69" s="209"/>
      <c r="G69" s="209"/>
      <c r="H69" s="209"/>
      <c r="I69" s="209"/>
      <c r="J69" s="34" t="s">
        <v>5</v>
      </c>
      <c r="K69" s="209" t="str">
        <f ca="1">INDIRECT("G!$B"&amp;$AP66+8)</f>
        <v>Maša Šolar</v>
      </c>
      <c r="L69" s="209"/>
      <c r="M69" s="209"/>
      <c r="N69" s="209"/>
      <c r="O69" s="209"/>
      <c r="P69" s="209"/>
      <c r="Q69" s="209"/>
      <c r="R69" s="209"/>
      <c r="S69" s="209"/>
      <c r="T69" s="35"/>
      <c r="V69" s="209" t="str">
        <f ca="1">INDIRECT("G!$B"&amp;$AP66+4)</f>
        <v>Eva Grubar</v>
      </c>
      <c r="W69" s="209"/>
      <c r="X69" s="209"/>
      <c r="Y69" s="209"/>
      <c r="Z69" s="209"/>
      <c r="AA69" s="209"/>
      <c r="AB69" s="209"/>
      <c r="AC69" s="209"/>
      <c r="AD69" s="209"/>
      <c r="AE69" s="34" t="s">
        <v>5</v>
      </c>
      <c r="AF69" s="209" t="str">
        <f ca="1">INDIRECT("G!$B"&amp;$AP66+6)</f>
        <v>Zoja Brulc</v>
      </c>
      <c r="AG69" s="209"/>
      <c r="AH69" s="209"/>
      <c r="AI69" s="209"/>
      <c r="AJ69" s="209"/>
      <c r="AK69" s="209"/>
      <c r="AL69" s="209"/>
      <c r="AM69" s="209"/>
      <c r="AN69" s="209"/>
      <c r="AP69" s="43"/>
    </row>
    <row r="70" spans="1:42" s="36" customFormat="1" x14ac:dyDescent="0.25">
      <c r="A70" s="205" t="str">
        <f ca="1">INDIRECT("G!$L"&amp;$AP66+2)</f>
        <v>VES</v>
      </c>
      <c r="B70" s="205"/>
      <c r="C70" s="205"/>
      <c r="D70" s="205"/>
      <c r="E70" s="205"/>
      <c r="F70" s="205"/>
      <c r="G70" s="205"/>
      <c r="H70" s="205"/>
      <c r="I70" s="205"/>
      <c r="K70" s="205" t="str">
        <f ca="1">INDIRECT("G!$L"&amp;$AP66+8)</f>
        <v>B2</v>
      </c>
      <c r="L70" s="205"/>
      <c r="M70" s="205"/>
      <c r="N70" s="205"/>
      <c r="O70" s="205"/>
      <c r="P70" s="205"/>
      <c r="Q70" s="205"/>
      <c r="R70" s="205"/>
      <c r="S70" s="205"/>
      <c r="T70" s="37"/>
      <c r="V70" s="205" t="str">
        <f ca="1">INDIRECT("G!$L"&amp;$AP66+4)</f>
        <v>Šentjernej</v>
      </c>
      <c r="W70" s="205"/>
      <c r="X70" s="205"/>
      <c r="Y70" s="205"/>
      <c r="Z70" s="205"/>
      <c r="AA70" s="205"/>
      <c r="AB70" s="205"/>
      <c r="AC70" s="205"/>
      <c r="AD70" s="205"/>
      <c r="AF70" s="205" t="str">
        <f ca="1">INDIRECT("G!$L"&amp;$AP66+6)</f>
        <v>ŠD SU</v>
      </c>
      <c r="AG70" s="205"/>
      <c r="AH70" s="205"/>
      <c r="AI70" s="205"/>
      <c r="AJ70" s="205"/>
      <c r="AK70" s="205"/>
      <c r="AL70" s="205"/>
      <c r="AM70" s="205"/>
      <c r="AN70" s="205"/>
      <c r="AP70" s="44"/>
    </row>
    <row r="71" spans="1:42" x14ac:dyDescent="0.25">
      <c r="A71" s="8"/>
      <c r="B71" s="8"/>
      <c r="C71" s="8"/>
      <c r="D71" s="8"/>
      <c r="E71" s="8"/>
      <c r="F71" s="8"/>
      <c r="G71" s="8"/>
      <c r="H71" s="8"/>
      <c r="I71" s="8"/>
      <c r="J71" s="9"/>
      <c r="K71" s="8"/>
      <c r="L71" s="8"/>
      <c r="M71" s="8"/>
      <c r="N71" s="8"/>
      <c r="O71" s="8"/>
      <c r="P71" s="8"/>
      <c r="Q71" s="3"/>
      <c r="R71" s="8"/>
      <c r="S71" s="8"/>
      <c r="V71" s="8"/>
      <c r="W71" s="8"/>
      <c r="X71" s="8"/>
      <c r="Y71" s="8"/>
      <c r="Z71" s="8"/>
      <c r="AA71" s="8"/>
      <c r="AB71" s="8"/>
      <c r="AC71" s="8"/>
      <c r="AD71" s="8"/>
      <c r="AE71" s="9"/>
      <c r="AF71" s="8"/>
      <c r="AG71" s="8"/>
      <c r="AH71" s="8"/>
      <c r="AI71" s="8"/>
      <c r="AJ71" s="8"/>
      <c r="AK71" s="8"/>
      <c r="AL71" s="3"/>
      <c r="AM71" s="8"/>
      <c r="AN71" s="8"/>
    </row>
    <row r="72" spans="1:42" s="17" customFormat="1" ht="9.6" x14ac:dyDescent="0.2">
      <c r="A72" s="14"/>
      <c r="B72" s="15" t="s">
        <v>7</v>
      </c>
      <c r="C72" s="15"/>
      <c r="D72" s="15" t="s">
        <v>9</v>
      </c>
      <c r="E72" s="15"/>
      <c r="F72" s="15" t="s">
        <v>8</v>
      </c>
      <c r="G72" s="15"/>
      <c r="H72" s="15" t="s">
        <v>6</v>
      </c>
      <c r="I72" s="15"/>
      <c r="J72" s="16"/>
      <c r="K72" s="15"/>
      <c r="L72" s="15" t="s">
        <v>7</v>
      </c>
      <c r="M72" s="15"/>
      <c r="N72" s="15" t="s">
        <v>9</v>
      </c>
      <c r="O72" s="15"/>
      <c r="P72" s="15" t="s">
        <v>8</v>
      </c>
      <c r="Q72" s="19"/>
      <c r="R72" s="15" t="s">
        <v>6</v>
      </c>
      <c r="S72" s="14"/>
      <c r="T72" s="23"/>
      <c r="V72" s="14"/>
      <c r="W72" s="15" t="s">
        <v>7</v>
      </c>
      <c r="X72" s="15"/>
      <c r="Y72" s="15" t="s">
        <v>9</v>
      </c>
      <c r="Z72" s="15"/>
      <c r="AA72" s="15" t="s">
        <v>8</v>
      </c>
      <c r="AB72" s="15"/>
      <c r="AC72" s="15" t="s">
        <v>6</v>
      </c>
      <c r="AD72" s="15"/>
      <c r="AE72" s="16"/>
      <c r="AF72" s="15"/>
      <c r="AG72" s="15" t="s">
        <v>7</v>
      </c>
      <c r="AH72" s="15"/>
      <c r="AI72" s="15" t="s">
        <v>9</v>
      </c>
      <c r="AJ72" s="15"/>
      <c r="AK72" s="15" t="s">
        <v>8</v>
      </c>
      <c r="AL72" s="19"/>
      <c r="AM72" s="15" t="s">
        <v>6</v>
      </c>
      <c r="AN72" s="14"/>
      <c r="AP72" s="45"/>
    </row>
    <row r="73" spans="1:42" s="17" customFormat="1" ht="9.6" x14ac:dyDescent="0.2">
      <c r="A73" s="14"/>
      <c r="B73" s="18"/>
      <c r="C73" s="15"/>
      <c r="D73" s="18"/>
      <c r="E73" s="15"/>
      <c r="F73" s="18"/>
      <c r="G73" s="15"/>
      <c r="H73" s="18"/>
      <c r="I73" s="15"/>
      <c r="J73" s="16"/>
      <c r="K73" s="15"/>
      <c r="L73" s="18"/>
      <c r="M73" s="15"/>
      <c r="N73" s="18"/>
      <c r="O73" s="15"/>
      <c r="P73" s="18"/>
      <c r="Q73" s="19"/>
      <c r="R73" s="18"/>
      <c r="S73" s="14"/>
      <c r="T73" s="23"/>
      <c r="V73" s="14"/>
      <c r="W73" s="18"/>
      <c r="X73" s="15"/>
      <c r="Y73" s="18"/>
      <c r="Z73" s="15"/>
      <c r="AA73" s="18"/>
      <c r="AB73" s="15"/>
      <c r="AC73" s="18"/>
      <c r="AD73" s="15"/>
      <c r="AE73" s="16"/>
      <c r="AF73" s="15"/>
      <c r="AG73" s="18"/>
      <c r="AH73" s="15"/>
      <c r="AI73" s="18"/>
      <c r="AJ73" s="15"/>
      <c r="AK73" s="18"/>
      <c r="AL73" s="19"/>
      <c r="AM73" s="18"/>
      <c r="AN73" s="14"/>
      <c r="AP73" s="45"/>
    </row>
    <row r="74" spans="1:42" x14ac:dyDescent="0.25">
      <c r="A74" s="8"/>
      <c r="B74" s="8"/>
      <c r="C74" s="8"/>
      <c r="D74" s="8"/>
      <c r="E74" s="8"/>
      <c r="F74" s="8"/>
      <c r="G74" s="8"/>
      <c r="H74" s="8"/>
      <c r="I74" s="8"/>
      <c r="J74" s="9"/>
      <c r="K74" s="8"/>
      <c r="L74" s="8"/>
      <c r="M74" s="8"/>
      <c r="N74" s="8"/>
      <c r="O74" s="8"/>
      <c r="P74" s="8"/>
      <c r="Q74" s="3"/>
      <c r="R74" s="8"/>
      <c r="S74" s="8"/>
      <c r="V74" s="8"/>
      <c r="W74" s="8"/>
      <c r="X74" s="8"/>
      <c r="Y74" s="8"/>
      <c r="Z74" s="8"/>
      <c r="AA74" s="8"/>
      <c r="AB74" s="8"/>
      <c r="AC74" s="8"/>
      <c r="AD74" s="8"/>
      <c r="AE74" s="9"/>
      <c r="AF74" s="8"/>
      <c r="AG74" s="8"/>
      <c r="AH74" s="8"/>
      <c r="AI74" s="8"/>
      <c r="AJ74" s="8"/>
      <c r="AK74" s="8"/>
      <c r="AL74" s="3"/>
      <c r="AM74" s="8"/>
      <c r="AN74" s="8"/>
    </row>
    <row r="75" spans="1:42" s="4" customFormat="1" ht="15" x14ac:dyDescent="0.25">
      <c r="A75" s="202" t="s">
        <v>13</v>
      </c>
      <c r="B75" s="202"/>
      <c r="C75" s="202"/>
      <c r="D75" s="202"/>
      <c r="E75" s="202"/>
      <c r="H75" s="210"/>
      <c r="I75" s="210"/>
      <c r="J75" s="5" t="s">
        <v>3</v>
      </c>
      <c r="K75" s="7"/>
      <c r="L75" s="90"/>
      <c r="Q75" s="20"/>
      <c r="T75" s="29"/>
      <c r="V75" s="202" t="s">
        <v>13</v>
      </c>
      <c r="W75" s="202"/>
      <c r="X75" s="202"/>
      <c r="Y75" s="202"/>
      <c r="Z75" s="202"/>
      <c r="AC75" s="7"/>
      <c r="AD75" s="90"/>
      <c r="AE75" s="5" t="s">
        <v>3</v>
      </c>
      <c r="AF75" s="7"/>
      <c r="AG75" s="90"/>
      <c r="AL75" s="20"/>
      <c r="AP75" s="46"/>
    </row>
    <row r="76" spans="1:42" s="4" customFormat="1" ht="15" x14ac:dyDescent="0.25">
      <c r="A76" s="202" t="s">
        <v>14</v>
      </c>
      <c r="B76" s="202"/>
      <c r="C76" s="202"/>
      <c r="D76" s="202"/>
      <c r="E76" s="202"/>
      <c r="H76" s="7"/>
      <c r="I76" s="90"/>
      <c r="J76" s="5" t="s">
        <v>3</v>
      </c>
      <c r="K76" s="7"/>
      <c r="L76" s="90"/>
      <c r="Q76" s="20"/>
      <c r="T76" s="29"/>
      <c r="V76" s="202" t="s">
        <v>14</v>
      </c>
      <c r="W76" s="202"/>
      <c r="X76" s="202"/>
      <c r="Y76" s="202"/>
      <c r="Z76" s="202"/>
      <c r="AC76" s="7"/>
      <c r="AD76" s="90"/>
      <c r="AE76" s="5" t="s">
        <v>3</v>
      </c>
      <c r="AF76" s="7"/>
      <c r="AG76" s="90"/>
      <c r="AL76" s="20"/>
      <c r="AP76" s="46"/>
    </row>
    <row r="77" spans="1:42" s="4" customFormat="1" ht="15" x14ac:dyDescent="0.25">
      <c r="A77" s="202" t="s">
        <v>15</v>
      </c>
      <c r="B77" s="202"/>
      <c r="C77" s="202"/>
      <c r="D77" s="202"/>
      <c r="E77" s="202"/>
      <c r="H77" s="7"/>
      <c r="I77" s="90"/>
      <c r="J77" s="5" t="s">
        <v>3</v>
      </c>
      <c r="K77" s="7"/>
      <c r="L77" s="90"/>
      <c r="Q77" s="20"/>
      <c r="T77" s="29"/>
      <c r="V77" s="202" t="s">
        <v>15</v>
      </c>
      <c r="W77" s="202"/>
      <c r="X77" s="202"/>
      <c r="Y77" s="202"/>
      <c r="Z77" s="202"/>
      <c r="AC77" s="7"/>
      <c r="AD77" s="90"/>
      <c r="AE77" s="5" t="s">
        <v>3</v>
      </c>
      <c r="AF77" s="7"/>
      <c r="AG77" s="90"/>
      <c r="AL77" s="20"/>
      <c r="AP77" s="46"/>
    </row>
    <row r="78" spans="1:42" s="4" customFormat="1" ht="15" x14ac:dyDescent="0.25">
      <c r="A78" s="202" t="s">
        <v>16</v>
      </c>
      <c r="B78" s="202"/>
      <c r="C78" s="202"/>
      <c r="D78" s="202"/>
      <c r="E78" s="202"/>
      <c r="H78" s="7"/>
      <c r="I78" s="90"/>
      <c r="J78" s="5" t="s">
        <v>3</v>
      </c>
      <c r="K78" s="7"/>
      <c r="L78" s="90"/>
      <c r="Q78" s="20"/>
      <c r="T78" s="29"/>
      <c r="V78" s="202" t="s">
        <v>16</v>
      </c>
      <c r="W78" s="202"/>
      <c r="X78" s="202"/>
      <c r="Y78" s="202"/>
      <c r="Z78" s="202"/>
      <c r="AC78" s="7"/>
      <c r="AD78" s="90"/>
      <c r="AE78" s="5" t="s">
        <v>3</v>
      </c>
      <c r="AF78" s="7"/>
      <c r="AG78" s="90"/>
      <c r="AL78" s="20"/>
      <c r="AP78" s="46"/>
    </row>
    <row r="79" spans="1:42" s="4" customFormat="1" ht="15" x14ac:dyDescent="0.25">
      <c r="A79" s="202" t="s">
        <v>17</v>
      </c>
      <c r="B79" s="202"/>
      <c r="C79" s="202"/>
      <c r="D79" s="202"/>
      <c r="E79" s="202"/>
      <c r="H79" s="7"/>
      <c r="I79" s="90"/>
      <c r="J79" s="5" t="s">
        <v>3</v>
      </c>
      <c r="K79" s="7"/>
      <c r="L79" s="90"/>
      <c r="Q79" s="20"/>
      <c r="T79" s="29"/>
      <c r="V79" s="202" t="s">
        <v>17</v>
      </c>
      <c r="W79" s="202"/>
      <c r="X79" s="202"/>
      <c r="Y79" s="202"/>
      <c r="Z79" s="202"/>
      <c r="AC79" s="7"/>
      <c r="AD79" s="90"/>
      <c r="AE79" s="5" t="s">
        <v>3</v>
      </c>
      <c r="AF79" s="7"/>
      <c r="AG79" s="90"/>
      <c r="AL79" s="20"/>
      <c r="AP79" s="46"/>
    </row>
    <row r="80" spans="1:42" x14ac:dyDescent="0.25">
      <c r="AL80" s="9"/>
    </row>
    <row r="81" spans="1:42" s="6" customFormat="1" ht="13.8" x14ac:dyDescent="0.25">
      <c r="A81" s="203" t="s">
        <v>18</v>
      </c>
      <c r="B81" s="203"/>
      <c r="C81" s="203"/>
      <c r="D81" s="203"/>
      <c r="E81" s="203"/>
      <c r="H81" s="30"/>
      <c r="I81" s="31"/>
      <c r="J81" s="32" t="s">
        <v>3</v>
      </c>
      <c r="K81" s="30"/>
      <c r="L81" s="31"/>
      <c r="Q81" s="21"/>
      <c r="T81" s="33"/>
      <c r="V81" s="203" t="s">
        <v>18</v>
      </c>
      <c r="W81" s="203"/>
      <c r="X81" s="203"/>
      <c r="Y81" s="203"/>
      <c r="Z81" s="203"/>
      <c r="AC81" s="30"/>
      <c r="AD81" s="31"/>
      <c r="AE81" s="32" t="s">
        <v>3</v>
      </c>
      <c r="AF81" s="30"/>
      <c r="AG81" s="31"/>
      <c r="AL81" s="21"/>
      <c r="AP81" s="47"/>
    </row>
    <row r="82" spans="1:42" x14ac:dyDescent="0.25">
      <c r="AL82" s="9"/>
    </row>
    <row r="83" spans="1:42" x14ac:dyDescent="0.25">
      <c r="A83" s="204" t="s">
        <v>19</v>
      </c>
      <c r="B83" s="204"/>
      <c r="C83" s="204"/>
      <c r="D83" s="204"/>
      <c r="E83" s="204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7"/>
      <c r="R83" s="26"/>
      <c r="V83" s="204" t="s">
        <v>19</v>
      </c>
      <c r="W83" s="204"/>
      <c r="X83" s="204"/>
      <c r="Y83" s="204"/>
      <c r="Z83" s="204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7"/>
      <c r="AM83" s="26"/>
    </row>
    <row r="84" spans="1:42" x14ac:dyDescent="0.25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7"/>
      <c r="R84" s="26"/>
      <c r="S84" s="26"/>
      <c r="T84" s="28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7"/>
      <c r="AM84" s="26"/>
      <c r="AN84" s="26"/>
    </row>
    <row r="86" spans="1:42" s="11" customFormat="1" ht="10.199999999999999" x14ac:dyDescent="0.2">
      <c r="A86" s="39" t="str">
        <f ca="1">INDIRECT("G!$A"&amp;1)</f>
        <v>U13 Ž - 3. OT MRNTZ 2025/2026, Logatec, 16.11.2025</v>
      </c>
      <c r="Q86" s="13"/>
      <c r="T86" s="22"/>
      <c r="V86" s="39" t="str">
        <f ca="1">INDIRECT("G!$A"&amp;1)</f>
        <v>U13 Ž - 3. OT MRNTZ 2025/2026, Logatec, 16.11.2025</v>
      </c>
      <c r="AL86" s="13"/>
      <c r="AP86" s="40"/>
    </row>
    <row r="87" spans="1:42" s="11" customFormat="1" ht="10.199999999999999" x14ac:dyDescent="0.2">
      <c r="A87" s="207"/>
      <c r="B87" s="207"/>
      <c r="C87" s="207"/>
      <c r="D87" s="207"/>
      <c r="E87" s="207"/>
      <c r="G87" s="41" t="str">
        <f ca="1">INDIRECT("G!$B"&amp;$AP66)</f>
        <v>skupina: B</v>
      </c>
      <c r="H87" s="12"/>
      <c r="Q87" s="206"/>
      <c r="R87" s="206"/>
      <c r="T87" s="22"/>
      <c r="V87" s="207"/>
      <c r="W87" s="207"/>
      <c r="X87" s="207"/>
      <c r="Y87" s="207"/>
      <c r="Z87" s="207"/>
      <c r="AB87" s="41" t="str">
        <f ca="1">INDIRECT("G!$B"&amp;$AP66)</f>
        <v>skupina: B</v>
      </c>
      <c r="AC87" s="12"/>
      <c r="AL87" s="206"/>
      <c r="AM87" s="206"/>
      <c r="AP87" s="40"/>
    </row>
    <row r="88" spans="1:42" s="11" customFormat="1" ht="10.199999999999999" x14ac:dyDescent="0.2">
      <c r="A88" s="207" t="s">
        <v>12</v>
      </c>
      <c r="B88" s="207"/>
      <c r="C88" s="207"/>
      <c r="D88" s="207"/>
      <c r="E88" s="207"/>
      <c r="G88" s="89">
        <v>2</v>
      </c>
      <c r="H88" s="12"/>
      <c r="Q88" s="208"/>
      <c r="R88" s="206"/>
      <c r="T88" s="22"/>
      <c r="V88" s="207" t="s">
        <v>12</v>
      </c>
      <c r="W88" s="207"/>
      <c r="X88" s="207"/>
      <c r="Y88" s="207"/>
      <c r="Z88" s="207"/>
      <c r="AB88" s="89">
        <v>2</v>
      </c>
      <c r="AC88" s="12"/>
      <c r="AL88" s="208"/>
      <c r="AM88" s="206"/>
      <c r="AP88" s="40"/>
    </row>
    <row r="89" spans="1:42" x14ac:dyDescent="0.25">
      <c r="AL89" s="9"/>
    </row>
    <row r="90" spans="1:42" s="34" customFormat="1" ht="15.6" x14ac:dyDescent="0.3">
      <c r="A90" s="209" t="str">
        <f ca="1">INDIRECT("G!$B"&amp;$AP66+8)</f>
        <v>Maša Šolar</v>
      </c>
      <c r="B90" s="209"/>
      <c r="C90" s="209"/>
      <c r="D90" s="209"/>
      <c r="E90" s="209"/>
      <c r="F90" s="209"/>
      <c r="G90" s="209"/>
      <c r="H90" s="209"/>
      <c r="I90" s="209"/>
      <c r="J90" s="34" t="s">
        <v>5</v>
      </c>
      <c r="K90" s="209" t="str">
        <f ca="1">INDIRECT("G!$B"&amp;$AP66+6)</f>
        <v>Zoja Brulc</v>
      </c>
      <c r="L90" s="209"/>
      <c r="M90" s="209"/>
      <c r="N90" s="209"/>
      <c r="O90" s="209"/>
      <c r="P90" s="209"/>
      <c r="Q90" s="209"/>
      <c r="R90" s="209"/>
      <c r="S90" s="209"/>
      <c r="T90" s="35"/>
      <c r="V90" s="209" t="str">
        <f ca="1">INDIRECT("G!$B"&amp;$AP66+2)</f>
        <v>Maša Virant</v>
      </c>
      <c r="W90" s="209"/>
      <c r="X90" s="209"/>
      <c r="Y90" s="209"/>
      <c r="Z90" s="209"/>
      <c r="AA90" s="209"/>
      <c r="AB90" s="209"/>
      <c r="AC90" s="209"/>
      <c r="AD90" s="209"/>
      <c r="AE90" s="34" t="s">
        <v>5</v>
      </c>
      <c r="AF90" s="209" t="str">
        <f ca="1">INDIRECT("G!$B"&amp;$AP66+4)</f>
        <v>Eva Grubar</v>
      </c>
      <c r="AG90" s="209"/>
      <c r="AH90" s="209"/>
      <c r="AI90" s="209"/>
      <c r="AJ90" s="209"/>
      <c r="AK90" s="209"/>
      <c r="AL90" s="209"/>
      <c r="AM90" s="209"/>
      <c r="AN90" s="209"/>
      <c r="AP90" s="43"/>
    </row>
    <row r="91" spans="1:42" s="36" customFormat="1" x14ac:dyDescent="0.25">
      <c r="A91" s="205" t="str">
        <f ca="1">INDIRECT("G!$L"&amp;$AP66+8)</f>
        <v>B2</v>
      </c>
      <c r="B91" s="205"/>
      <c r="C91" s="205"/>
      <c r="D91" s="205"/>
      <c r="E91" s="205"/>
      <c r="F91" s="205"/>
      <c r="G91" s="205"/>
      <c r="H91" s="205"/>
      <c r="I91" s="205"/>
      <c r="K91" s="205" t="str">
        <f ca="1">INDIRECT("G!$L"&amp;$AP66+6)</f>
        <v>ŠD SU</v>
      </c>
      <c r="L91" s="205"/>
      <c r="M91" s="205"/>
      <c r="N91" s="205"/>
      <c r="O91" s="205"/>
      <c r="P91" s="205"/>
      <c r="Q91" s="205"/>
      <c r="R91" s="205"/>
      <c r="S91" s="205"/>
      <c r="T91" s="37"/>
      <c r="V91" s="205" t="str">
        <f ca="1">INDIRECT("G!$L"&amp;$AP66+2)</f>
        <v>VES</v>
      </c>
      <c r="W91" s="205"/>
      <c r="X91" s="205"/>
      <c r="Y91" s="205"/>
      <c r="Z91" s="205"/>
      <c r="AA91" s="205"/>
      <c r="AB91" s="205"/>
      <c r="AC91" s="205"/>
      <c r="AD91" s="205"/>
      <c r="AF91" s="205" t="str">
        <f ca="1">INDIRECT("G!$L"&amp;$AP66+4)</f>
        <v>Šentjernej</v>
      </c>
      <c r="AG91" s="205"/>
      <c r="AH91" s="205"/>
      <c r="AI91" s="205"/>
      <c r="AJ91" s="205"/>
      <c r="AK91" s="205"/>
      <c r="AL91" s="205"/>
      <c r="AM91" s="205"/>
      <c r="AN91" s="205"/>
      <c r="AP91" s="44"/>
    </row>
    <row r="92" spans="1:42" x14ac:dyDescent="0.25">
      <c r="A92" s="8"/>
      <c r="B92" s="8"/>
      <c r="C92" s="8"/>
      <c r="D92" s="8"/>
      <c r="E92" s="8"/>
      <c r="F92" s="8"/>
      <c r="G92" s="8"/>
      <c r="H92" s="8"/>
      <c r="I92" s="8"/>
      <c r="J92" s="9"/>
      <c r="K92" s="8"/>
      <c r="L92" s="8"/>
      <c r="M92" s="8"/>
      <c r="N92" s="8"/>
      <c r="O92" s="8"/>
      <c r="P92" s="8"/>
      <c r="Q92" s="3"/>
      <c r="R92" s="8"/>
      <c r="S92" s="8"/>
      <c r="V92" s="8"/>
      <c r="W92" s="8"/>
      <c r="X92" s="8"/>
      <c r="Y92" s="8"/>
      <c r="Z92" s="8"/>
      <c r="AA92" s="8"/>
      <c r="AB92" s="8"/>
      <c r="AC92" s="8"/>
      <c r="AD92" s="8"/>
      <c r="AE92" s="9"/>
      <c r="AF92" s="8"/>
      <c r="AG92" s="8"/>
      <c r="AH92" s="8"/>
      <c r="AI92" s="8"/>
      <c r="AJ92" s="8"/>
      <c r="AK92" s="8"/>
      <c r="AL92" s="3"/>
      <c r="AM92" s="8"/>
      <c r="AN92" s="8"/>
    </row>
    <row r="93" spans="1:42" s="17" customFormat="1" ht="9.6" x14ac:dyDescent="0.2">
      <c r="A93" s="14"/>
      <c r="B93" s="15" t="s">
        <v>7</v>
      </c>
      <c r="C93" s="15"/>
      <c r="D93" s="15" t="s">
        <v>9</v>
      </c>
      <c r="E93" s="15"/>
      <c r="F93" s="15" t="s">
        <v>8</v>
      </c>
      <c r="G93" s="15"/>
      <c r="H93" s="15" t="s">
        <v>6</v>
      </c>
      <c r="I93" s="15"/>
      <c r="J93" s="16"/>
      <c r="K93" s="15"/>
      <c r="L93" s="15" t="s">
        <v>7</v>
      </c>
      <c r="M93" s="15"/>
      <c r="N93" s="15" t="s">
        <v>9</v>
      </c>
      <c r="O93" s="15"/>
      <c r="P93" s="15" t="s">
        <v>8</v>
      </c>
      <c r="Q93" s="19"/>
      <c r="R93" s="15" t="s">
        <v>6</v>
      </c>
      <c r="S93" s="14"/>
      <c r="T93" s="23"/>
      <c r="V93" s="14"/>
      <c r="W93" s="15" t="s">
        <v>7</v>
      </c>
      <c r="X93" s="15"/>
      <c r="Y93" s="15" t="s">
        <v>9</v>
      </c>
      <c r="Z93" s="15"/>
      <c r="AA93" s="15" t="s">
        <v>8</v>
      </c>
      <c r="AB93" s="15"/>
      <c r="AC93" s="15" t="s">
        <v>6</v>
      </c>
      <c r="AD93" s="15"/>
      <c r="AE93" s="16"/>
      <c r="AF93" s="15"/>
      <c r="AG93" s="15" t="s">
        <v>7</v>
      </c>
      <c r="AH93" s="15"/>
      <c r="AI93" s="15" t="s">
        <v>9</v>
      </c>
      <c r="AJ93" s="15"/>
      <c r="AK93" s="15" t="s">
        <v>8</v>
      </c>
      <c r="AL93" s="19"/>
      <c r="AM93" s="15" t="s">
        <v>6</v>
      </c>
      <c r="AN93" s="14"/>
      <c r="AP93" s="45"/>
    </row>
    <row r="94" spans="1:42" s="17" customFormat="1" ht="9.6" x14ac:dyDescent="0.2">
      <c r="A94" s="14"/>
      <c r="B94" s="18"/>
      <c r="C94" s="15"/>
      <c r="D94" s="18"/>
      <c r="E94" s="15"/>
      <c r="F94" s="18"/>
      <c r="G94" s="15"/>
      <c r="H94" s="18"/>
      <c r="I94" s="15"/>
      <c r="J94" s="16"/>
      <c r="K94" s="15"/>
      <c r="L94" s="18"/>
      <c r="M94" s="15"/>
      <c r="N94" s="18"/>
      <c r="O94" s="15"/>
      <c r="P94" s="18"/>
      <c r="Q94" s="19"/>
      <c r="R94" s="18"/>
      <c r="S94" s="14"/>
      <c r="T94" s="23"/>
      <c r="V94" s="14"/>
      <c r="W94" s="18"/>
      <c r="X94" s="15"/>
      <c r="Y94" s="18"/>
      <c r="Z94" s="15"/>
      <c r="AA94" s="18"/>
      <c r="AB94" s="15"/>
      <c r="AC94" s="18"/>
      <c r="AD94" s="15"/>
      <c r="AE94" s="16"/>
      <c r="AF94" s="15"/>
      <c r="AG94" s="18"/>
      <c r="AH94" s="15"/>
      <c r="AI94" s="18"/>
      <c r="AJ94" s="15"/>
      <c r="AK94" s="18"/>
      <c r="AL94" s="19"/>
      <c r="AM94" s="18"/>
      <c r="AN94" s="14"/>
      <c r="AP94" s="45"/>
    </row>
    <row r="95" spans="1:42" x14ac:dyDescent="0.25">
      <c r="A95" s="8"/>
      <c r="B95" s="8"/>
      <c r="C95" s="8"/>
      <c r="D95" s="8"/>
      <c r="E95" s="8"/>
      <c r="F95" s="8"/>
      <c r="G95" s="8"/>
      <c r="H95" s="8"/>
      <c r="I95" s="8"/>
      <c r="J95" s="9"/>
      <c r="K95" s="8"/>
      <c r="L95" s="8"/>
      <c r="M95" s="8"/>
      <c r="N95" s="8"/>
      <c r="O95" s="8"/>
      <c r="P95" s="8"/>
      <c r="Q95" s="3"/>
      <c r="R95" s="8"/>
      <c r="S95" s="8"/>
      <c r="V95" s="8"/>
      <c r="W95" s="8"/>
      <c r="X95" s="8"/>
      <c r="Y95" s="8"/>
      <c r="Z95" s="8"/>
      <c r="AA95" s="8"/>
      <c r="AB95" s="8"/>
      <c r="AC95" s="8"/>
      <c r="AD95" s="8"/>
      <c r="AE95" s="9"/>
      <c r="AF95" s="8"/>
      <c r="AG95" s="8"/>
      <c r="AH95" s="8"/>
      <c r="AI95" s="8"/>
      <c r="AJ95" s="8"/>
      <c r="AK95" s="8"/>
      <c r="AL95" s="3"/>
      <c r="AM95" s="8"/>
      <c r="AN95" s="8"/>
    </row>
    <row r="96" spans="1:42" s="4" customFormat="1" ht="15" x14ac:dyDescent="0.25">
      <c r="A96" s="202" t="s">
        <v>13</v>
      </c>
      <c r="B96" s="202"/>
      <c r="C96" s="202"/>
      <c r="D96" s="202"/>
      <c r="E96" s="202"/>
      <c r="H96" s="7"/>
      <c r="I96" s="90"/>
      <c r="J96" s="5" t="s">
        <v>3</v>
      </c>
      <c r="K96" s="7"/>
      <c r="L96" s="90"/>
      <c r="Q96" s="20"/>
      <c r="T96" s="29"/>
      <c r="V96" s="202" t="s">
        <v>13</v>
      </c>
      <c r="W96" s="202"/>
      <c r="X96" s="202"/>
      <c r="Y96" s="202"/>
      <c r="Z96" s="202"/>
      <c r="AC96" s="7"/>
      <c r="AD96" s="90"/>
      <c r="AE96" s="5" t="s">
        <v>3</v>
      </c>
      <c r="AF96" s="7"/>
      <c r="AG96" s="90"/>
      <c r="AL96" s="20"/>
      <c r="AP96" s="46"/>
    </row>
    <row r="97" spans="1:42" s="4" customFormat="1" ht="15" x14ac:dyDescent="0.25">
      <c r="A97" s="202" t="s">
        <v>14</v>
      </c>
      <c r="B97" s="202"/>
      <c r="C97" s="202"/>
      <c r="D97" s="202"/>
      <c r="E97" s="202"/>
      <c r="H97" s="7"/>
      <c r="I97" s="90"/>
      <c r="J97" s="5" t="s">
        <v>3</v>
      </c>
      <c r="K97" s="7"/>
      <c r="L97" s="90"/>
      <c r="Q97" s="20"/>
      <c r="T97" s="29"/>
      <c r="V97" s="202" t="s">
        <v>14</v>
      </c>
      <c r="W97" s="202"/>
      <c r="X97" s="202"/>
      <c r="Y97" s="202"/>
      <c r="Z97" s="202"/>
      <c r="AC97" s="7"/>
      <c r="AD97" s="90"/>
      <c r="AE97" s="5" t="s">
        <v>3</v>
      </c>
      <c r="AF97" s="7"/>
      <c r="AG97" s="90"/>
      <c r="AL97" s="20"/>
      <c r="AP97" s="46"/>
    </row>
    <row r="98" spans="1:42" s="4" customFormat="1" ht="15" x14ac:dyDescent="0.25">
      <c r="A98" s="202" t="s">
        <v>15</v>
      </c>
      <c r="B98" s="202"/>
      <c r="C98" s="202"/>
      <c r="D98" s="202"/>
      <c r="E98" s="202"/>
      <c r="H98" s="7"/>
      <c r="I98" s="90"/>
      <c r="J98" s="5" t="s">
        <v>3</v>
      </c>
      <c r="K98" s="7"/>
      <c r="L98" s="90"/>
      <c r="Q98" s="20"/>
      <c r="T98" s="29"/>
      <c r="V98" s="202" t="s">
        <v>15</v>
      </c>
      <c r="W98" s="202"/>
      <c r="X98" s="202"/>
      <c r="Y98" s="202"/>
      <c r="Z98" s="202"/>
      <c r="AC98" s="7"/>
      <c r="AD98" s="90"/>
      <c r="AE98" s="5" t="s">
        <v>3</v>
      </c>
      <c r="AF98" s="7"/>
      <c r="AG98" s="90"/>
      <c r="AL98" s="20"/>
      <c r="AP98" s="46"/>
    </row>
    <row r="99" spans="1:42" s="4" customFormat="1" ht="15" x14ac:dyDescent="0.25">
      <c r="A99" s="202" t="s">
        <v>16</v>
      </c>
      <c r="B99" s="202"/>
      <c r="C99" s="202"/>
      <c r="D99" s="202"/>
      <c r="E99" s="202"/>
      <c r="H99" s="7"/>
      <c r="I99" s="90"/>
      <c r="J99" s="5" t="s">
        <v>3</v>
      </c>
      <c r="K99" s="7"/>
      <c r="L99" s="90"/>
      <c r="Q99" s="20"/>
      <c r="T99" s="29"/>
      <c r="V99" s="202" t="s">
        <v>16</v>
      </c>
      <c r="W99" s="202"/>
      <c r="X99" s="202"/>
      <c r="Y99" s="202"/>
      <c r="Z99" s="202"/>
      <c r="AC99" s="7"/>
      <c r="AD99" s="90"/>
      <c r="AE99" s="5" t="s">
        <v>3</v>
      </c>
      <c r="AF99" s="7"/>
      <c r="AG99" s="90"/>
      <c r="AL99" s="20"/>
      <c r="AP99" s="46"/>
    </row>
    <row r="100" spans="1:42" s="4" customFormat="1" ht="15" x14ac:dyDescent="0.25">
      <c r="A100" s="202" t="s">
        <v>17</v>
      </c>
      <c r="B100" s="202"/>
      <c r="C100" s="202"/>
      <c r="D100" s="202"/>
      <c r="E100" s="202"/>
      <c r="H100" s="7"/>
      <c r="I100" s="90"/>
      <c r="J100" s="5" t="s">
        <v>3</v>
      </c>
      <c r="K100" s="7"/>
      <c r="L100" s="90"/>
      <c r="Q100" s="20"/>
      <c r="T100" s="29"/>
      <c r="V100" s="202" t="s">
        <v>17</v>
      </c>
      <c r="W100" s="202"/>
      <c r="X100" s="202"/>
      <c r="Y100" s="202"/>
      <c r="Z100" s="202"/>
      <c r="AC100" s="7"/>
      <c r="AD100" s="90"/>
      <c r="AE100" s="5" t="s">
        <v>3</v>
      </c>
      <c r="AF100" s="7"/>
      <c r="AG100" s="90"/>
      <c r="AL100" s="20"/>
      <c r="AP100" s="46"/>
    </row>
    <row r="101" spans="1:42" x14ac:dyDescent="0.25">
      <c r="AL101" s="9"/>
    </row>
    <row r="102" spans="1:42" s="6" customFormat="1" ht="13.8" x14ac:dyDescent="0.25">
      <c r="A102" s="203" t="s">
        <v>18</v>
      </c>
      <c r="B102" s="203"/>
      <c r="C102" s="203"/>
      <c r="D102" s="203"/>
      <c r="E102" s="203"/>
      <c r="H102" s="30"/>
      <c r="I102" s="31"/>
      <c r="J102" s="32" t="s">
        <v>3</v>
      </c>
      <c r="K102" s="30"/>
      <c r="L102" s="31"/>
      <c r="Q102" s="21"/>
      <c r="T102" s="33"/>
      <c r="V102" s="203" t="s">
        <v>18</v>
      </c>
      <c r="W102" s="203"/>
      <c r="X102" s="203"/>
      <c r="Y102" s="203"/>
      <c r="Z102" s="203"/>
      <c r="AC102" s="30"/>
      <c r="AD102" s="31"/>
      <c r="AE102" s="32" t="s">
        <v>3</v>
      </c>
      <c r="AF102" s="30"/>
      <c r="AG102" s="31"/>
      <c r="AL102" s="21"/>
      <c r="AP102" s="47"/>
    </row>
    <row r="103" spans="1:42" x14ac:dyDescent="0.25">
      <c r="AL103" s="9"/>
    </row>
    <row r="104" spans="1:42" x14ac:dyDescent="0.25">
      <c r="A104" s="204" t="s">
        <v>19</v>
      </c>
      <c r="B104" s="204"/>
      <c r="C104" s="204"/>
      <c r="D104" s="204"/>
      <c r="E104" s="204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7"/>
      <c r="R104" s="26"/>
      <c r="V104" s="204" t="s">
        <v>19</v>
      </c>
      <c r="W104" s="204"/>
      <c r="X104" s="204"/>
      <c r="Y104" s="204"/>
      <c r="Z104" s="204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7"/>
      <c r="AM104" s="26"/>
    </row>
    <row r="105" spans="1:42" x14ac:dyDescent="0.25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7"/>
      <c r="R105" s="26"/>
      <c r="S105" s="26"/>
      <c r="T105" s="28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7"/>
      <c r="AM105" s="26"/>
      <c r="AN105" s="26"/>
    </row>
    <row r="107" spans="1:42" s="11" customFormat="1" ht="10.199999999999999" x14ac:dyDescent="0.2">
      <c r="A107" s="39" t="str">
        <f ca="1">INDIRECT("G!$A"&amp;1)</f>
        <v>U13 Ž - 3. OT MRNTZ 2025/2026, Logatec, 16.11.2025</v>
      </c>
      <c r="Q107" s="13"/>
      <c r="T107" s="22"/>
      <c r="V107" s="39" t="str">
        <f ca="1">INDIRECT("G!$A"&amp;1)</f>
        <v>U13 Ž - 3. OT MRNTZ 2025/2026, Logatec, 16.11.2025</v>
      </c>
      <c r="AL107" s="13"/>
      <c r="AP107" s="40"/>
    </row>
    <row r="108" spans="1:42" s="11" customFormat="1" ht="10.199999999999999" x14ac:dyDescent="0.2">
      <c r="A108" s="207"/>
      <c r="B108" s="207"/>
      <c r="C108" s="207"/>
      <c r="D108" s="207"/>
      <c r="E108" s="207"/>
      <c r="G108" s="41" t="str">
        <f ca="1">INDIRECT("G!$B"&amp;$AP66)</f>
        <v>skupina: B</v>
      </c>
      <c r="H108" s="12"/>
      <c r="Q108" s="206"/>
      <c r="R108" s="206"/>
      <c r="T108" s="22"/>
      <c r="V108" s="207"/>
      <c r="W108" s="207"/>
      <c r="X108" s="207"/>
      <c r="Y108" s="207"/>
      <c r="Z108" s="207"/>
      <c r="AB108" s="41" t="str">
        <f ca="1">INDIRECT("G!$B"&amp;$AP66)</f>
        <v>skupina: B</v>
      </c>
      <c r="AC108" s="12"/>
      <c r="AL108" s="206"/>
      <c r="AM108" s="206"/>
      <c r="AP108" s="40"/>
    </row>
    <row r="109" spans="1:42" s="11" customFormat="1" ht="10.199999999999999" x14ac:dyDescent="0.2">
      <c r="A109" s="207" t="s">
        <v>12</v>
      </c>
      <c r="B109" s="207"/>
      <c r="C109" s="207"/>
      <c r="D109" s="207"/>
      <c r="E109" s="207"/>
      <c r="G109" s="89">
        <v>3</v>
      </c>
      <c r="H109" s="12"/>
      <c r="Q109" s="208"/>
      <c r="R109" s="206"/>
      <c r="T109" s="22"/>
      <c r="V109" s="207" t="s">
        <v>12</v>
      </c>
      <c r="W109" s="207"/>
      <c r="X109" s="207"/>
      <c r="Y109" s="207"/>
      <c r="Z109" s="207"/>
      <c r="AB109" s="89">
        <v>3</v>
      </c>
      <c r="AC109" s="12"/>
      <c r="AL109" s="208"/>
      <c r="AM109" s="206"/>
      <c r="AP109" s="40"/>
    </row>
    <row r="110" spans="1:42" x14ac:dyDescent="0.25">
      <c r="AL110" s="9"/>
    </row>
    <row r="111" spans="1:42" s="34" customFormat="1" ht="15.6" x14ac:dyDescent="0.3">
      <c r="A111" s="209" t="str">
        <f ca="1">INDIRECT("G!$B"&amp;$AP66+4)</f>
        <v>Eva Grubar</v>
      </c>
      <c r="B111" s="209"/>
      <c r="C111" s="209"/>
      <c r="D111" s="209"/>
      <c r="E111" s="209"/>
      <c r="F111" s="209"/>
      <c r="G111" s="209"/>
      <c r="H111" s="209"/>
      <c r="I111" s="209"/>
      <c r="J111" s="34" t="s">
        <v>5</v>
      </c>
      <c r="K111" s="209" t="str">
        <f ca="1">INDIRECT("G!$B"&amp;$AP66+8)</f>
        <v>Maša Šolar</v>
      </c>
      <c r="L111" s="209"/>
      <c r="M111" s="209"/>
      <c r="N111" s="209"/>
      <c r="O111" s="209"/>
      <c r="P111" s="209"/>
      <c r="Q111" s="209"/>
      <c r="R111" s="209"/>
      <c r="S111" s="209"/>
      <c r="T111" s="35"/>
      <c r="V111" s="209" t="str">
        <f ca="1">INDIRECT("G!$B"&amp;$AP66+6)</f>
        <v>Zoja Brulc</v>
      </c>
      <c r="W111" s="209"/>
      <c r="X111" s="209"/>
      <c r="Y111" s="209"/>
      <c r="Z111" s="209"/>
      <c r="AA111" s="209"/>
      <c r="AB111" s="209"/>
      <c r="AC111" s="209"/>
      <c r="AD111" s="209"/>
      <c r="AE111" s="34" t="s">
        <v>5</v>
      </c>
      <c r="AF111" s="209" t="str">
        <f ca="1">INDIRECT("G!$B"&amp;$AP66+2)</f>
        <v>Maša Virant</v>
      </c>
      <c r="AG111" s="209"/>
      <c r="AH111" s="209"/>
      <c r="AI111" s="209"/>
      <c r="AJ111" s="209"/>
      <c r="AK111" s="209"/>
      <c r="AL111" s="209"/>
      <c r="AM111" s="209"/>
      <c r="AN111" s="209"/>
      <c r="AP111" s="43"/>
    </row>
    <row r="112" spans="1:42" s="36" customFormat="1" x14ac:dyDescent="0.25">
      <c r="A112" s="205" t="str">
        <f ca="1">INDIRECT("G!$L"&amp;$AP66+4)</f>
        <v>Šentjernej</v>
      </c>
      <c r="B112" s="205"/>
      <c r="C112" s="205"/>
      <c r="D112" s="205"/>
      <c r="E112" s="205"/>
      <c r="F112" s="205"/>
      <c r="G112" s="205"/>
      <c r="H112" s="205"/>
      <c r="I112" s="205"/>
      <c r="K112" s="205" t="str">
        <f ca="1">INDIRECT("G!$L"&amp;$AP66+8)</f>
        <v>B2</v>
      </c>
      <c r="L112" s="205"/>
      <c r="M112" s="205"/>
      <c r="N112" s="205"/>
      <c r="O112" s="205"/>
      <c r="P112" s="205"/>
      <c r="Q112" s="205"/>
      <c r="R112" s="205"/>
      <c r="S112" s="205"/>
      <c r="T112" s="37"/>
      <c r="V112" s="205" t="str">
        <f ca="1">INDIRECT("G!$L"&amp;$AP66+6)&amp;"     "&amp;INDIRECT("G!$L"&amp;$AP66+7)</f>
        <v xml:space="preserve">ŠD SU     </v>
      </c>
      <c r="W112" s="205"/>
      <c r="X112" s="205"/>
      <c r="Y112" s="205"/>
      <c r="Z112" s="205"/>
      <c r="AA112" s="205"/>
      <c r="AB112" s="205"/>
      <c r="AC112" s="205"/>
      <c r="AD112" s="205"/>
      <c r="AF112" s="205" t="str">
        <f ca="1">INDIRECT("G!$L"&amp;$AP66+2)</f>
        <v>VES</v>
      </c>
      <c r="AG112" s="205"/>
      <c r="AH112" s="205"/>
      <c r="AI112" s="205"/>
      <c r="AJ112" s="205"/>
      <c r="AK112" s="205"/>
      <c r="AL112" s="205"/>
      <c r="AM112" s="205"/>
      <c r="AN112" s="205"/>
      <c r="AP112" s="44"/>
    </row>
    <row r="113" spans="1:4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9"/>
      <c r="K113" s="8"/>
      <c r="L113" s="8"/>
      <c r="M113" s="8"/>
      <c r="N113" s="8"/>
      <c r="O113" s="8"/>
      <c r="P113" s="8"/>
      <c r="Q113" s="3"/>
      <c r="R113" s="8"/>
      <c r="S113" s="8"/>
      <c r="V113" s="8"/>
      <c r="W113" s="8"/>
      <c r="X113" s="8"/>
      <c r="Y113" s="8"/>
      <c r="Z113" s="8"/>
      <c r="AA113" s="8"/>
      <c r="AB113" s="8"/>
      <c r="AC113" s="8"/>
      <c r="AD113" s="8"/>
      <c r="AE113" s="9"/>
      <c r="AF113" s="8"/>
      <c r="AG113" s="8"/>
      <c r="AH113" s="8"/>
      <c r="AI113" s="8"/>
      <c r="AJ113" s="8"/>
      <c r="AK113" s="8"/>
      <c r="AL113" s="3"/>
      <c r="AM113" s="8"/>
      <c r="AN113" s="8"/>
    </row>
    <row r="114" spans="1:42" s="17" customFormat="1" ht="9.6" x14ac:dyDescent="0.2">
      <c r="A114" s="14"/>
      <c r="B114" s="15" t="s">
        <v>7</v>
      </c>
      <c r="C114" s="15"/>
      <c r="D114" s="15" t="s">
        <v>9</v>
      </c>
      <c r="E114" s="15"/>
      <c r="F114" s="15" t="s">
        <v>8</v>
      </c>
      <c r="G114" s="15"/>
      <c r="H114" s="15" t="s">
        <v>6</v>
      </c>
      <c r="I114" s="15"/>
      <c r="J114" s="16"/>
      <c r="K114" s="15"/>
      <c r="L114" s="15" t="s">
        <v>7</v>
      </c>
      <c r="M114" s="15"/>
      <c r="N114" s="15" t="s">
        <v>9</v>
      </c>
      <c r="O114" s="15"/>
      <c r="P114" s="15" t="s">
        <v>8</v>
      </c>
      <c r="Q114" s="19"/>
      <c r="R114" s="15" t="s">
        <v>6</v>
      </c>
      <c r="S114" s="14"/>
      <c r="T114" s="23"/>
      <c r="V114" s="14"/>
      <c r="W114" s="15" t="s">
        <v>7</v>
      </c>
      <c r="X114" s="15"/>
      <c r="Y114" s="15" t="s">
        <v>9</v>
      </c>
      <c r="Z114" s="15"/>
      <c r="AA114" s="15" t="s">
        <v>8</v>
      </c>
      <c r="AB114" s="15"/>
      <c r="AC114" s="15" t="s">
        <v>6</v>
      </c>
      <c r="AD114" s="15"/>
      <c r="AE114" s="16"/>
      <c r="AF114" s="15"/>
      <c r="AG114" s="15" t="s">
        <v>7</v>
      </c>
      <c r="AH114" s="15"/>
      <c r="AI114" s="15" t="s">
        <v>9</v>
      </c>
      <c r="AJ114" s="15"/>
      <c r="AK114" s="15" t="s">
        <v>8</v>
      </c>
      <c r="AL114" s="19"/>
      <c r="AM114" s="15" t="s">
        <v>6</v>
      </c>
      <c r="AN114" s="14"/>
      <c r="AP114" s="45"/>
    </row>
    <row r="115" spans="1:42" s="17" customFormat="1" ht="9.6" x14ac:dyDescent="0.2">
      <c r="A115" s="14"/>
      <c r="B115" s="18"/>
      <c r="C115" s="15"/>
      <c r="D115" s="18"/>
      <c r="E115" s="15"/>
      <c r="F115" s="18"/>
      <c r="G115" s="15"/>
      <c r="H115" s="18"/>
      <c r="I115" s="15"/>
      <c r="J115" s="16"/>
      <c r="K115" s="15"/>
      <c r="L115" s="18"/>
      <c r="M115" s="15"/>
      <c r="N115" s="18"/>
      <c r="O115" s="15"/>
      <c r="P115" s="18"/>
      <c r="Q115" s="19"/>
      <c r="R115" s="18"/>
      <c r="S115" s="14"/>
      <c r="T115" s="23"/>
      <c r="V115" s="14"/>
      <c r="W115" s="18"/>
      <c r="X115" s="15"/>
      <c r="Y115" s="18"/>
      <c r="Z115" s="15"/>
      <c r="AA115" s="18"/>
      <c r="AB115" s="15"/>
      <c r="AC115" s="18"/>
      <c r="AD115" s="15"/>
      <c r="AE115" s="16"/>
      <c r="AF115" s="15"/>
      <c r="AG115" s="18"/>
      <c r="AH115" s="15"/>
      <c r="AI115" s="18"/>
      <c r="AJ115" s="15"/>
      <c r="AK115" s="18"/>
      <c r="AL115" s="19"/>
      <c r="AM115" s="18"/>
      <c r="AN115" s="14"/>
      <c r="AP115" s="45"/>
    </row>
    <row r="116" spans="1:4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9"/>
      <c r="K116" s="8"/>
      <c r="L116" s="8"/>
      <c r="M116" s="8"/>
      <c r="N116" s="8"/>
      <c r="O116" s="8"/>
      <c r="P116" s="8"/>
      <c r="Q116" s="3"/>
      <c r="R116" s="8"/>
      <c r="S116" s="8"/>
      <c r="V116" s="8"/>
      <c r="W116" s="8"/>
      <c r="X116" s="8"/>
      <c r="Y116" s="8"/>
      <c r="Z116" s="8"/>
      <c r="AA116" s="8"/>
      <c r="AB116" s="8"/>
      <c r="AC116" s="8"/>
      <c r="AD116" s="8"/>
      <c r="AE116" s="9"/>
      <c r="AF116" s="8"/>
      <c r="AG116" s="8"/>
      <c r="AH116" s="8"/>
      <c r="AI116" s="8"/>
      <c r="AJ116" s="8"/>
      <c r="AK116" s="8"/>
      <c r="AL116" s="3"/>
      <c r="AM116" s="8"/>
      <c r="AN116" s="8"/>
    </row>
    <row r="117" spans="1:42" s="4" customFormat="1" ht="15" x14ac:dyDescent="0.25">
      <c r="A117" s="202" t="s">
        <v>13</v>
      </c>
      <c r="B117" s="202"/>
      <c r="C117" s="202"/>
      <c r="D117" s="202"/>
      <c r="E117" s="202"/>
      <c r="H117" s="7"/>
      <c r="I117" s="90"/>
      <c r="J117" s="5" t="s">
        <v>3</v>
      </c>
      <c r="K117" s="7"/>
      <c r="L117" s="90"/>
      <c r="Q117" s="20"/>
      <c r="T117" s="29"/>
      <c r="V117" s="202" t="s">
        <v>13</v>
      </c>
      <c r="W117" s="202"/>
      <c r="X117" s="202"/>
      <c r="Y117" s="202"/>
      <c r="Z117" s="202"/>
      <c r="AC117" s="7"/>
      <c r="AD117" s="90"/>
      <c r="AE117" s="5" t="s">
        <v>3</v>
      </c>
      <c r="AF117" s="7"/>
      <c r="AG117" s="90"/>
      <c r="AL117" s="20"/>
      <c r="AP117" s="46"/>
    </row>
    <row r="118" spans="1:42" s="4" customFormat="1" ht="15" x14ac:dyDescent="0.25">
      <c r="A118" s="202" t="s">
        <v>14</v>
      </c>
      <c r="B118" s="202"/>
      <c r="C118" s="202"/>
      <c r="D118" s="202"/>
      <c r="E118" s="202"/>
      <c r="H118" s="7"/>
      <c r="I118" s="90"/>
      <c r="J118" s="5" t="s">
        <v>3</v>
      </c>
      <c r="K118" s="7"/>
      <c r="L118" s="90"/>
      <c r="Q118" s="20"/>
      <c r="T118" s="29"/>
      <c r="V118" s="202" t="s">
        <v>14</v>
      </c>
      <c r="W118" s="202"/>
      <c r="X118" s="202"/>
      <c r="Y118" s="202"/>
      <c r="Z118" s="202"/>
      <c r="AC118" s="7"/>
      <c r="AD118" s="90"/>
      <c r="AE118" s="5" t="s">
        <v>3</v>
      </c>
      <c r="AF118" s="7"/>
      <c r="AG118" s="90"/>
      <c r="AL118" s="20"/>
      <c r="AP118" s="46"/>
    </row>
    <row r="119" spans="1:42" s="4" customFormat="1" ht="15" x14ac:dyDescent="0.25">
      <c r="A119" s="202" t="s">
        <v>15</v>
      </c>
      <c r="B119" s="202"/>
      <c r="C119" s="202"/>
      <c r="D119" s="202"/>
      <c r="E119" s="202"/>
      <c r="H119" s="7"/>
      <c r="I119" s="90"/>
      <c r="J119" s="5" t="s">
        <v>3</v>
      </c>
      <c r="K119" s="7"/>
      <c r="L119" s="90"/>
      <c r="Q119" s="20"/>
      <c r="T119" s="29"/>
      <c r="V119" s="202" t="s">
        <v>15</v>
      </c>
      <c r="W119" s="202"/>
      <c r="X119" s="202"/>
      <c r="Y119" s="202"/>
      <c r="Z119" s="202"/>
      <c r="AC119" s="7"/>
      <c r="AD119" s="90"/>
      <c r="AE119" s="5" t="s">
        <v>3</v>
      </c>
      <c r="AF119" s="7"/>
      <c r="AG119" s="90"/>
      <c r="AL119" s="20"/>
      <c r="AP119" s="46"/>
    </row>
    <row r="120" spans="1:42" s="4" customFormat="1" ht="15" x14ac:dyDescent="0.25">
      <c r="A120" s="202" t="s">
        <v>16</v>
      </c>
      <c r="B120" s="202"/>
      <c r="C120" s="202"/>
      <c r="D120" s="202"/>
      <c r="E120" s="202"/>
      <c r="H120" s="7"/>
      <c r="I120" s="90"/>
      <c r="J120" s="5" t="s">
        <v>3</v>
      </c>
      <c r="K120" s="7"/>
      <c r="L120" s="90"/>
      <c r="Q120" s="20"/>
      <c r="T120" s="29"/>
      <c r="V120" s="202" t="s">
        <v>16</v>
      </c>
      <c r="W120" s="202"/>
      <c r="X120" s="202"/>
      <c r="Y120" s="202"/>
      <c r="Z120" s="202"/>
      <c r="AC120" s="7"/>
      <c r="AD120" s="90"/>
      <c r="AE120" s="5" t="s">
        <v>3</v>
      </c>
      <c r="AF120" s="7"/>
      <c r="AG120" s="90"/>
      <c r="AL120" s="20"/>
      <c r="AP120" s="46"/>
    </row>
    <row r="121" spans="1:42" s="4" customFormat="1" ht="15" x14ac:dyDescent="0.25">
      <c r="A121" s="202" t="s">
        <v>17</v>
      </c>
      <c r="B121" s="202"/>
      <c r="C121" s="202"/>
      <c r="D121" s="202"/>
      <c r="E121" s="202"/>
      <c r="H121" s="7"/>
      <c r="I121" s="90"/>
      <c r="J121" s="5" t="s">
        <v>3</v>
      </c>
      <c r="K121" s="7"/>
      <c r="L121" s="90"/>
      <c r="Q121" s="20"/>
      <c r="T121" s="29"/>
      <c r="V121" s="202" t="s">
        <v>17</v>
      </c>
      <c r="W121" s="202"/>
      <c r="X121" s="202"/>
      <c r="Y121" s="202"/>
      <c r="Z121" s="202"/>
      <c r="AC121" s="7"/>
      <c r="AD121" s="90"/>
      <c r="AE121" s="5" t="s">
        <v>3</v>
      </c>
      <c r="AF121" s="7"/>
      <c r="AG121" s="90"/>
      <c r="AL121" s="20"/>
      <c r="AP121" s="46"/>
    </row>
    <row r="122" spans="1:42" x14ac:dyDescent="0.25">
      <c r="AL122" s="9"/>
    </row>
    <row r="123" spans="1:42" s="6" customFormat="1" ht="13.5" customHeight="1" x14ac:dyDescent="0.25">
      <c r="A123" s="203" t="s">
        <v>18</v>
      </c>
      <c r="B123" s="203"/>
      <c r="C123" s="203"/>
      <c r="D123" s="203"/>
      <c r="E123" s="203"/>
      <c r="H123" s="30"/>
      <c r="I123" s="31"/>
      <c r="J123" s="32" t="s">
        <v>3</v>
      </c>
      <c r="K123" s="30"/>
      <c r="L123" s="31"/>
      <c r="Q123" s="21"/>
      <c r="T123" s="33"/>
      <c r="V123" s="203" t="s">
        <v>18</v>
      </c>
      <c r="W123" s="203"/>
      <c r="X123" s="203"/>
      <c r="Y123" s="203"/>
      <c r="Z123" s="203"/>
      <c r="AC123" s="30"/>
      <c r="AD123" s="31"/>
      <c r="AE123" s="32" t="s">
        <v>3</v>
      </c>
      <c r="AF123" s="30"/>
      <c r="AG123" s="31"/>
      <c r="AL123" s="21"/>
      <c r="AP123" s="47"/>
    </row>
    <row r="124" spans="1:42" x14ac:dyDescent="0.25">
      <c r="AL124" s="9"/>
    </row>
    <row r="125" spans="1:42" x14ac:dyDescent="0.25">
      <c r="A125" s="204" t="s">
        <v>19</v>
      </c>
      <c r="B125" s="204"/>
      <c r="C125" s="204"/>
      <c r="D125" s="204"/>
      <c r="E125" s="204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7"/>
      <c r="R125" s="26"/>
      <c r="V125" s="204" t="s">
        <v>19</v>
      </c>
      <c r="W125" s="204"/>
      <c r="X125" s="204"/>
      <c r="Y125" s="204"/>
      <c r="Z125" s="204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7"/>
      <c r="AM125" s="26"/>
    </row>
    <row r="126" spans="1:42" x14ac:dyDescent="0.25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7"/>
      <c r="R126" s="26"/>
      <c r="S126" s="26"/>
      <c r="T126" s="28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7"/>
      <c r="AM126" s="26"/>
      <c r="AN126" s="26"/>
    </row>
    <row r="128" spans="1:42" s="11" customFormat="1" ht="10.199999999999999" x14ac:dyDescent="0.2">
      <c r="A128" s="39" t="str">
        <f ca="1">INDIRECT("G!$A"&amp;1)</f>
        <v>U13 Ž - 3. OT MRNTZ 2025/2026, Logatec, 16.11.2025</v>
      </c>
      <c r="Q128" s="13"/>
      <c r="T128" s="22"/>
      <c r="V128" s="39" t="str">
        <f ca="1">INDIRECT("G!$A"&amp;1)</f>
        <v>U13 Ž - 3. OT MRNTZ 2025/2026, Logatec, 16.11.2025</v>
      </c>
      <c r="AL128" s="13"/>
      <c r="AP128" s="40"/>
    </row>
    <row r="129" spans="1:42" s="11" customFormat="1" ht="10.199999999999999" x14ac:dyDescent="0.2">
      <c r="A129" s="207"/>
      <c r="B129" s="207"/>
      <c r="C129" s="207"/>
      <c r="D129" s="207"/>
      <c r="E129" s="207"/>
      <c r="F129" s="88"/>
      <c r="G129" s="41" t="str">
        <f ca="1">INDIRECT("G!$B"&amp;$AP129)</f>
        <v>skupina: C</v>
      </c>
      <c r="H129" s="12"/>
      <c r="Q129" s="206"/>
      <c r="R129" s="206"/>
      <c r="T129" s="22"/>
      <c r="V129" s="207"/>
      <c r="W129" s="207"/>
      <c r="X129" s="207"/>
      <c r="Y129" s="207"/>
      <c r="Z129" s="207"/>
      <c r="AB129" s="41" t="str">
        <f ca="1">INDIRECT("G!$B"&amp;$AP129)</f>
        <v>skupina: C</v>
      </c>
      <c r="AC129" s="12"/>
      <c r="AL129" s="206"/>
      <c r="AM129" s="206"/>
      <c r="AP129" s="40">
        <v>25</v>
      </c>
    </row>
    <row r="130" spans="1:42" s="11" customFormat="1" ht="10.199999999999999" x14ac:dyDescent="0.2">
      <c r="A130" s="207" t="s">
        <v>12</v>
      </c>
      <c r="B130" s="207"/>
      <c r="C130" s="207"/>
      <c r="D130" s="207"/>
      <c r="E130" s="207"/>
      <c r="G130" s="24" t="s">
        <v>4</v>
      </c>
      <c r="H130" s="12"/>
      <c r="Q130" s="208"/>
      <c r="R130" s="206"/>
      <c r="T130" s="22"/>
      <c r="V130" s="207" t="s">
        <v>12</v>
      </c>
      <c r="W130" s="207"/>
      <c r="X130" s="207"/>
      <c r="Y130" s="207"/>
      <c r="Z130" s="207"/>
      <c r="AB130" s="24" t="s">
        <v>4</v>
      </c>
      <c r="AC130" s="12"/>
      <c r="AL130" s="208"/>
      <c r="AM130" s="206"/>
      <c r="AP130" s="40"/>
    </row>
    <row r="131" spans="1:42" x14ac:dyDescent="0.25">
      <c r="AL131" s="9"/>
    </row>
    <row r="132" spans="1:42" s="34" customFormat="1" ht="15.6" x14ac:dyDescent="0.3">
      <c r="A132" s="209" t="str">
        <f ca="1">INDIRECT("G!$B"&amp;$AP129+2)</f>
        <v>Sara Simončič</v>
      </c>
      <c r="B132" s="209"/>
      <c r="C132" s="209"/>
      <c r="D132" s="209"/>
      <c r="E132" s="209"/>
      <c r="F132" s="209"/>
      <c r="G132" s="209"/>
      <c r="H132" s="209"/>
      <c r="I132" s="209"/>
      <c r="J132" s="34" t="s">
        <v>5</v>
      </c>
      <c r="K132" s="209" t="str">
        <f ca="1">INDIRECT("G!$B"&amp;$AP129+8)</f>
        <v>Lana Žigon</v>
      </c>
      <c r="L132" s="209"/>
      <c r="M132" s="209"/>
      <c r="N132" s="209"/>
      <c r="O132" s="209"/>
      <c r="P132" s="209"/>
      <c r="Q132" s="209"/>
      <c r="R132" s="209"/>
      <c r="S132" s="209"/>
      <c r="T132" s="35"/>
      <c r="V132" s="209" t="str">
        <f ca="1">INDIRECT("G!$B"&amp;$AP129+4)</f>
        <v>Inja Levičnik</v>
      </c>
      <c r="W132" s="209"/>
      <c r="X132" s="209"/>
      <c r="Y132" s="209"/>
      <c r="Z132" s="209"/>
      <c r="AA132" s="209"/>
      <c r="AB132" s="209"/>
      <c r="AC132" s="209"/>
      <c r="AD132" s="209"/>
      <c r="AE132" s="34" t="s">
        <v>5</v>
      </c>
      <c r="AF132" s="209" t="str">
        <f ca="1">INDIRECT("G!$B"&amp;$AP129+6)</f>
        <v>Žana Novak</v>
      </c>
      <c r="AG132" s="209"/>
      <c r="AH132" s="209"/>
      <c r="AI132" s="209"/>
      <c r="AJ132" s="209"/>
      <c r="AK132" s="209"/>
      <c r="AL132" s="209"/>
      <c r="AM132" s="209"/>
      <c r="AN132" s="209"/>
      <c r="AP132" s="43"/>
    </row>
    <row r="133" spans="1:42" s="36" customFormat="1" x14ac:dyDescent="0.25">
      <c r="A133" s="205" t="str">
        <f ca="1">INDIRECT("G!$L"&amp;$AP129+2)</f>
        <v>ŠD SU</v>
      </c>
      <c r="B133" s="205"/>
      <c r="C133" s="205"/>
      <c r="D133" s="205"/>
      <c r="E133" s="205"/>
      <c r="F133" s="205"/>
      <c r="G133" s="205"/>
      <c r="H133" s="205"/>
      <c r="I133" s="205"/>
      <c r="K133" s="205" t="str">
        <f ca="1">INDIRECT("G!$L"&amp;$AP129+8)</f>
        <v>LOG</v>
      </c>
      <c r="L133" s="205"/>
      <c r="M133" s="205"/>
      <c r="N133" s="205"/>
      <c r="O133" s="205"/>
      <c r="P133" s="205"/>
      <c r="Q133" s="205"/>
      <c r="R133" s="205"/>
      <c r="S133" s="205"/>
      <c r="T133" s="37"/>
      <c r="V133" s="205" t="str">
        <f ca="1">INDIRECT("G!$L"&amp;$AP129+4)</f>
        <v>B2</v>
      </c>
      <c r="W133" s="205"/>
      <c r="X133" s="205"/>
      <c r="Y133" s="205"/>
      <c r="Z133" s="205"/>
      <c r="AA133" s="205"/>
      <c r="AB133" s="205"/>
      <c r="AC133" s="205"/>
      <c r="AD133" s="205"/>
      <c r="AF133" s="205" t="str">
        <f ca="1">INDIRECT("G!$L"&amp;$AP129+6)</f>
        <v>VES</v>
      </c>
      <c r="AG133" s="205"/>
      <c r="AH133" s="205"/>
      <c r="AI133" s="205"/>
      <c r="AJ133" s="205"/>
      <c r="AK133" s="205"/>
      <c r="AL133" s="205"/>
      <c r="AM133" s="205"/>
      <c r="AN133" s="205"/>
      <c r="AP133" s="44"/>
    </row>
    <row r="134" spans="1:42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9"/>
      <c r="K134" s="8"/>
      <c r="L134" s="8"/>
      <c r="M134" s="8"/>
      <c r="N134" s="8"/>
      <c r="O134" s="8"/>
      <c r="P134" s="8"/>
      <c r="Q134" s="3"/>
      <c r="R134" s="8"/>
      <c r="S134" s="8"/>
      <c r="V134" s="8"/>
      <c r="W134" s="8"/>
      <c r="X134" s="8"/>
      <c r="Y134" s="8"/>
      <c r="Z134" s="8"/>
      <c r="AA134" s="8"/>
      <c r="AB134" s="8"/>
      <c r="AC134" s="8"/>
      <c r="AD134" s="8"/>
      <c r="AE134" s="9"/>
      <c r="AF134" s="8"/>
      <c r="AG134" s="8"/>
      <c r="AH134" s="8"/>
      <c r="AI134" s="8"/>
      <c r="AJ134" s="8"/>
      <c r="AK134" s="8"/>
      <c r="AL134" s="3"/>
      <c r="AM134" s="8"/>
      <c r="AN134" s="8"/>
    </row>
    <row r="135" spans="1:42" s="17" customFormat="1" ht="9.6" x14ac:dyDescent="0.2">
      <c r="A135" s="14"/>
      <c r="B135" s="15" t="s">
        <v>7</v>
      </c>
      <c r="C135" s="15"/>
      <c r="D135" s="15" t="s">
        <v>9</v>
      </c>
      <c r="E135" s="15"/>
      <c r="F135" s="15" t="s">
        <v>8</v>
      </c>
      <c r="G135" s="15"/>
      <c r="H135" s="15" t="s">
        <v>6</v>
      </c>
      <c r="I135" s="15"/>
      <c r="J135" s="16"/>
      <c r="K135" s="15"/>
      <c r="L135" s="15" t="s">
        <v>7</v>
      </c>
      <c r="M135" s="15"/>
      <c r="N135" s="15" t="s">
        <v>9</v>
      </c>
      <c r="O135" s="15"/>
      <c r="P135" s="15" t="s">
        <v>8</v>
      </c>
      <c r="Q135" s="19"/>
      <c r="R135" s="15" t="s">
        <v>6</v>
      </c>
      <c r="S135" s="14"/>
      <c r="T135" s="23"/>
      <c r="V135" s="14"/>
      <c r="W135" s="15" t="s">
        <v>7</v>
      </c>
      <c r="X135" s="15"/>
      <c r="Y135" s="15" t="s">
        <v>9</v>
      </c>
      <c r="Z135" s="15"/>
      <c r="AA135" s="15" t="s">
        <v>8</v>
      </c>
      <c r="AB135" s="15"/>
      <c r="AC135" s="15" t="s">
        <v>6</v>
      </c>
      <c r="AD135" s="15"/>
      <c r="AE135" s="16"/>
      <c r="AF135" s="15"/>
      <c r="AG135" s="15" t="s">
        <v>7</v>
      </c>
      <c r="AH135" s="15"/>
      <c r="AI135" s="15" t="s">
        <v>9</v>
      </c>
      <c r="AJ135" s="15"/>
      <c r="AK135" s="15" t="s">
        <v>8</v>
      </c>
      <c r="AL135" s="19"/>
      <c r="AM135" s="15" t="s">
        <v>6</v>
      </c>
      <c r="AN135" s="14"/>
      <c r="AP135" s="45"/>
    </row>
    <row r="136" spans="1:42" s="17" customFormat="1" ht="9.6" x14ac:dyDescent="0.2">
      <c r="A136" s="14"/>
      <c r="B136" s="18"/>
      <c r="C136" s="15"/>
      <c r="D136" s="18"/>
      <c r="E136" s="15"/>
      <c r="F136" s="18"/>
      <c r="G136" s="15"/>
      <c r="H136" s="18"/>
      <c r="I136" s="15"/>
      <c r="J136" s="16"/>
      <c r="K136" s="15"/>
      <c r="L136" s="18"/>
      <c r="M136" s="15"/>
      <c r="N136" s="18"/>
      <c r="O136" s="15"/>
      <c r="P136" s="18"/>
      <c r="Q136" s="19"/>
      <c r="R136" s="18"/>
      <c r="S136" s="14"/>
      <c r="T136" s="23"/>
      <c r="V136" s="14"/>
      <c r="W136" s="18"/>
      <c r="X136" s="15"/>
      <c r="Y136" s="18"/>
      <c r="Z136" s="15"/>
      <c r="AA136" s="18"/>
      <c r="AB136" s="15"/>
      <c r="AC136" s="18"/>
      <c r="AD136" s="15"/>
      <c r="AE136" s="16"/>
      <c r="AF136" s="15"/>
      <c r="AG136" s="18"/>
      <c r="AH136" s="15"/>
      <c r="AI136" s="18"/>
      <c r="AJ136" s="15"/>
      <c r="AK136" s="18"/>
      <c r="AL136" s="19"/>
      <c r="AM136" s="18"/>
      <c r="AN136" s="14"/>
      <c r="AP136" s="45"/>
    </row>
    <row r="137" spans="1:42" x14ac:dyDescent="0.25">
      <c r="A137" s="8"/>
      <c r="B137" s="8"/>
      <c r="C137" s="8"/>
      <c r="D137" s="8"/>
      <c r="E137" s="8"/>
      <c r="F137" s="8"/>
      <c r="G137" s="8"/>
      <c r="H137" s="8"/>
      <c r="I137" s="8"/>
      <c r="J137" s="9"/>
      <c r="K137" s="8"/>
      <c r="L137" s="8"/>
      <c r="M137" s="8"/>
      <c r="N137" s="8"/>
      <c r="O137" s="8"/>
      <c r="P137" s="8"/>
      <c r="Q137" s="3"/>
      <c r="R137" s="8"/>
      <c r="S137" s="8"/>
      <c r="V137" s="8"/>
      <c r="W137" s="8"/>
      <c r="X137" s="8"/>
      <c r="Y137" s="8"/>
      <c r="Z137" s="8"/>
      <c r="AA137" s="8"/>
      <c r="AB137" s="8"/>
      <c r="AC137" s="8"/>
      <c r="AD137" s="8"/>
      <c r="AE137" s="9"/>
      <c r="AF137" s="8"/>
      <c r="AG137" s="8"/>
      <c r="AH137" s="8"/>
      <c r="AI137" s="8"/>
      <c r="AJ137" s="8"/>
      <c r="AK137" s="8"/>
      <c r="AL137" s="3"/>
      <c r="AM137" s="8"/>
      <c r="AN137" s="8"/>
    </row>
    <row r="138" spans="1:42" s="4" customFormat="1" ht="15" x14ac:dyDescent="0.25">
      <c r="A138" s="202" t="s">
        <v>13</v>
      </c>
      <c r="B138" s="202"/>
      <c r="C138" s="202"/>
      <c r="D138" s="202"/>
      <c r="E138" s="202"/>
      <c r="H138" s="210"/>
      <c r="I138" s="210"/>
      <c r="J138" s="5" t="s">
        <v>3</v>
      </c>
      <c r="K138" s="7"/>
      <c r="L138" s="90"/>
      <c r="Q138" s="20"/>
      <c r="T138" s="29"/>
      <c r="V138" s="202" t="s">
        <v>13</v>
      </c>
      <c r="W138" s="202"/>
      <c r="X138" s="202"/>
      <c r="Y138" s="202"/>
      <c r="Z138" s="202"/>
      <c r="AC138" s="7"/>
      <c r="AD138" s="90"/>
      <c r="AE138" s="5" t="s">
        <v>3</v>
      </c>
      <c r="AF138" s="7"/>
      <c r="AG138" s="90"/>
      <c r="AL138" s="20"/>
      <c r="AP138" s="46"/>
    </row>
    <row r="139" spans="1:42" s="4" customFormat="1" ht="15" x14ac:dyDescent="0.25">
      <c r="A139" s="202" t="s">
        <v>14</v>
      </c>
      <c r="B139" s="202"/>
      <c r="C139" s="202"/>
      <c r="D139" s="202"/>
      <c r="E139" s="202"/>
      <c r="H139" s="7"/>
      <c r="I139" s="90"/>
      <c r="J139" s="5" t="s">
        <v>3</v>
      </c>
      <c r="K139" s="7"/>
      <c r="L139" s="90"/>
      <c r="Q139" s="20"/>
      <c r="T139" s="29"/>
      <c r="V139" s="202" t="s">
        <v>14</v>
      </c>
      <c r="W139" s="202"/>
      <c r="X139" s="202"/>
      <c r="Y139" s="202"/>
      <c r="Z139" s="202"/>
      <c r="AC139" s="7"/>
      <c r="AD139" s="90"/>
      <c r="AE139" s="5" t="s">
        <v>3</v>
      </c>
      <c r="AF139" s="7"/>
      <c r="AG139" s="90"/>
      <c r="AL139" s="20"/>
      <c r="AP139" s="46"/>
    </row>
    <row r="140" spans="1:42" s="4" customFormat="1" ht="15" x14ac:dyDescent="0.25">
      <c r="A140" s="202" t="s">
        <v>15</v>
      </c>
      <c r="B140" s="202"/>
      <c r="C140" s="202"/>
      <c r="D140" s="202"/>
      <c r="E140" s="202"/>
      <c r="H140" s="7"/>
      <c r="I140" s="90"/>
      <c r="J140" s="5" t="s">
        <v>3</v>
      </c>
      <c r="K140" s="7"/>
      <c r="L140" s="90"/>
      <c r="Q140" s="20"/>
      <c r="T140" s="29"/>
      <c r="V140" s="202" t="s">
        <v>15</v>
      </c>
      <c r="W140" s="202"/>
      <c r="X140" s="202"/>
      <c r="Y140" s="202"/>
      <c r="Z140" s="202"/>
      <c r="AC140" s="7"/>
      <c r="AD140" s="90"/>
      <c r="AE140" s="5" t="s">
        <v>3</v>
      </c>
      <c r="AF140" s="7"/>
      <c r="AG140" s="90"/>
      <c r="AL140" s="20"/>
      <c r="AP140" s="46"/>
    </row>
    <row r="141" spans="1:42" s="4" customFormat="1" ht="15" x14ac:dyDescent="0.25">
      <c r="A141" s="202" t="s">
        <v>16</v>
      </c>
      <c r="B141" s="202"/>
      <c r="C141" s="202"/>
      <c r="D141" s="202"/>
      <c r="E141" s="202"/>
      <c r="H141" s="7"/>
      <c r="I141" s="90"/>
      <c r="J141" s="5" t="s">
        <v>3</v>
      </c>
      <c r="K141" s="7"/>
      <c r="L141" s="90"/>
      <c r="Q141" s="20"/>
      <c r="T141" s="29"/>
      <c r="V141" s="202" t="s">
        <v>16</v>
      </c>
      <c r="W141" s="202"/>
      <c r="X141" s="202"/>
      <c r="Y141" s="202"/>
      <c r="Z141" s="202"/>
      <c r="AC141" s="7"/>
      <c r="AD141" s="90"/>
      <c r="AE141" s="5" t="s">
        <v>3</v>
      </c>
      <c r="AF141" s="7"/>
      <c r="AG141" s="90"/>
      <c r="AL141" s="20"/>
      <c r="AP141" s="46"/>
    </row>
    <row r="142" spans="1:42" s="4" customFormat="1" ht="15" x14ac:dyDescent="0.25">
      <c r="A142" s="202" t="s">
        <v>17</v>
      </c>
      <c r="B142" s="202"/>
      <c r="C142" s="202"/>
      <c r="D142" s="202"/>
      <c r="E142" s="202"/>
      <c r="H142" s="7"/>
      <c r="I142" s="90"/>
      <c r="J142" s="5" t="s">
        <v>3</v>
      </c>
      <c r="K142" s="7"/>
      <c r="L142" s="90"/>
      <c r="Q142" s="20"/>
      <c r="T142" s="29"/>
      <c r="V142" s="202" t="s">
        <v>17</v>
      </c>
      <c r="W142" s="202"/>
      <c r="X142" s="202"/>
      <c r="Y142" s="202"/>
      <c r="Z142" s="202"/>
      <c r="AC142" s="7"/>
      <c r="AD142" s="90"/>
      <c r="AE142" s="5" t="s">
        <v>3</v>
      </c>
      <c r="AF142" s="7"/>
      <c r="AG142" s="90"/>
      <c r="AL142" s="20"/>
      <c r="AP142" s="46"/>
    </row>
    <row r="143" spans="1:42" x14ac:dyDescent="0.25">
      <c r="AL143" s="9"/>
    </row>
    <row r="144" spans="1:42" s="6" customFormat="1" ht="13.8" x14ac:dyDescent="0.25">
      <c r="A144" s="203" t="s">
        <v>18</v>
      </c>
      <c r="B144" s="203"/>
      <c r="C144" s="203"/>
      <c r="D144" s="203"/>
      <c r="E144" s="203"/>
      <c r="H144" s="30"/>
      <c r="I144" s="31"/>
      <c r="J144" s="32" t="s">
        <v>3</v>
      </c>
      <c r="K144" s="30"/>
      <c r="L144" s="31"/>
      <c r="Q144" s="21"/>
      <c r="T144" s="33"/>
      <c r="V144" s="203" t="s">
        <v>18</v>
      </c>
      <c r="W144" s="203"/>
      <c r="X144" s="203"/>
      <c r="Y144" s="203"/>
      <c r="Z144" s="203"/>
      <c r="AC144" s="30"/>
      <c r="AD144" s="31"/>
      <c r="AE144" s="32" t="s">
        <v>3</v>
      </c>
      <c r="AF144" s="30"/>
      <c r="AG144" s="31"/>
      <c r="AL144" s="21"/>
      <c r="AP144" s="47"/>
    </row>
    <row r="145" spans="1:42" x14ac:dyDescent="0.25">
      <c r="AL145" s="9"/>
    </row>
    <row r="146" spans="1:42" x14ac:dyDescent="0.25">
      <c r="A146" s="204" t="s">
        <v>19</v>
      </c>
      <c r="B146" s="204"/>
      <c r="C146" s="204"/>
      <c r="D146" s="204"/>
      <c r="E146" s="204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7"/>
      <c r="R146" s="26"/>
      <c r="V146" s="204" t="s">
        <v>19</v>
      </c>
      <c r="W146" s="204"/>
      <c r="X146" s="204"/>
      <c r="Y146" s="204"/>
      <c r="Z146" s="204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7"/>
      <c r="AM146" s="26"/>
    </row>
    <row r="147" spans="1:42" x14ac:dyDescent="0.25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7"/>
      <c r="R147" s="26"/>
      <c r="S147" s="26"/>
      <c r="T147" s="28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7"/>
      <c r="AM147" s="26"/>
      <c r="AN147" s="26"/>
    </row>
    <row r="149" spans="1:42" s="11" customFormat="1" ht="10.199999999999999" x14ac:dyDescent="0.2">
      <c r="A149" s="39" t="str">
        <f ca="1">INDIRECT("G!$A"&amp;1)</f>
        <v>U13 Ž - 3. OT MRNTZ 2025/2026, Logatec, 16.11.2025</v>
      </c>
      <c r="Q149" s="13"/>
      <c r="T149" s="22"/>
      <c r="V149" s="39" t="str">
        <f ca="1">INDIRECT("G!$A"&amp;1)</f>
        <v>U13 Ž - 3. OT MRNTZ 2025/2026, Logatec, 16.11.2025</v>
      </c>
      <c r="AL149" s="13"/>
      <c r="AP149" s="40"/>
    </row>
    <row r="150" spans="1:42" s="11" customFormat="1" ht="10.199999999999999" x14ac:dyDescent="0.2">
      <c r="A150" s="207"/>
      <c r="B150" s="207"/>
      <c r="C150" s="207"/>
      <c r="D150" s="207"/>
      <c r="E150" s="207"/>
      <c r="G150" s="41" t="str">
        <f ca="1">INDIRECT("G!$B"&amp;$AP129)</f>
        <v>skupina: C</v>
      </c>
      <c r="H150" s="12"/>
      <c r="Q150" s="206"/>
      <c r="R150" s="206"/>
      <c r="T150" s="22"/>
      <c r="V150" s="207"/>
      <c r="W150" s="207"/>
      <c r="X150" s="207"/>
      <c r="Y150" s="207"/>
      <c r="Z150" s="207"/>
      <c r="AB150" s="41" t="str">
        <f ca="1">INDIRECT("G!$B"&amp;$AP129)</f>
        <v>skupina: C</v>
      </c>
      <c r="AC150" s="12"/>
      <c r="AL150" s="206"/>
      <c r="AM150" s="206"/>
      <c r="AP150" s="40"/>
    </row>
    <row r="151" spans="1:42" s="11" customFormat="1" ht="10.199999999999999" x14ac:dyDescent="0.2">
      <c r="A151" s="207" t="s">
        <v>12</v>
      </c>
      <c r="B151" s="207"/>
      <c r="C151" s="207"/>
      <c r="D151" s="207"/>
      <c r="E151" s="207"/>
      <c r="G151" s="89">
        <v>2</v>
      </c>
      <c r="H151" s="12"/>
      <c r="Q151" s="208"/>
      <c r="R151" s="206"/>
      <c r="T151" s="22"/>
      <c r="V151" s="207" t="s">
        <v>12</v>
      </c>
      <c r="W151" s="207"/>
      <c r="X151" s="207"/>
      <c r="Y151" s="207"/>
      <c r="Z151" s="207"/>
      <c r="AB151" s="89">
        <v>2</v>
      </c>
      <c r="AC151" s="12"/>
      <c r="AL151" s="208"/>
      <c r="AM151" s="206"/>
      <c r="AP151" s="40"/>
    </row>
    <row r="152" spans="1:42" x14ac:dyDescent="0.25">
      <c r="AL152" s="9"/>
    </row>
    <row r="153" spans="1:42" s="34" customFormat="1" ht="15.6" x14ac:dyDescent="0.3">
      <c r="A153" s="209" t="str">
        <f ca="1">INDIRECT("G!$B"&amp;$AP129+8)</f>
        <v>Lana Žigon</v>
      </c>
      <c r="B153" s="209"/>
      <c r="C153" s="209"/>
      <c r="D153" s="209"/>
      <c r="E153" s="209"/>
      <c r="F153" s="209"/>
      <c r="G153" s="209"/>
      <c r="H153" s="209"/>
      <c r="I153" s="209"/>
      <c r="J153" s="34" t="s">
        <v>5</v>
      </c>
      <c r="K153" s="209" t="str">
        <f ca="1">INDIRECT("G!$B"&amp;$AP129+6)</f>
        <v>Žana Novak</v>
      </c>
      <c r="L153" s="209"/>
      <c r="M153" s="209"/>
      <c r="N153" s="209"/>
      <c r="O153" s="209"/>
      <c r="P153" s="209"/>
      <c r="Q153" s="209"/>
      <c r="R153" s="209"/>
      <c r="S153" s="209"/>
      <c r="T153" s="35"/>
      <c r="V153" s="209" t="str">
        <f ca="1">INDIRECT("G!$B"&amp;$AP129+2)</f>
        <v>Sara Simončič</v>
      </c>
      <c r="W153" s="209"/>
      <c r="X153" s="209"/>
      <c r="Y153" s="209"/>
      <c r="Z153" s="209"/>
      <c r="AA153" s="209"/>
      <c r="AB153" s="209"/>
      <c r="AC153" s="209"/>
      <c r="AD153" s="209"/>
      <c r="AE153" s="34" t="s">
        <v>5</v>
      </c>
      <c r="AF153" s="209" t="str">
        <f ca="1">INDIRECT("G!$B"&amp;$AP129+4)</f>
        <v>Inja Levičnik</v>
      </c>
      <c r="AG153" s="209"/>
      <c r="AH153" s="209"/>
      <c r="AI153" s="209"/>
      <c r="AJ153" s="209"/>
      <c r="AK153" s="209"/>
      <c r="AL153" s="209"/>
      <c r="AM153" s="209"/>
      <c r="AN153" s="209"/>
      <c r="AP153" s="43"/>
    </row>
    <row r="154" spans="1:42" s="36" customFormat="1" x14ac:dyDescent="0.25">
      <c r="A154" s="205" t="str">
        <f ca="1">INDIRECT("G!$L"&amp;$AP129+8)</f>
        <v>LOG</v>
      </c>
      <c r="B154" s="205"/>
      <c r="C154" s="205"/>
      <c r="D154" s="205"/>
      <c r="E154" s="205"/>
      <c r="F154" s="205"/>
      <c r="G154" s="205"/>
      <c r="H154" s="205"/>
      <c r="I154" s="205"/>
      <c r="K154" s="205" t="str">
        <f ca="1">INDIRECT("G!$L"&amp;$AP129+6)</f>
        <v>VES</v>
      </c>
      <c r="L154" s="205"/>
      <c r="M154" s="205"/>
      <c r="N154" s="205"/>
      <c r="O154" s="205"/>
      <c r="P154" s="205"/>
      <c r="Q154" s="205"/>
      <c r="R154" s="205"/>
      <c r="S154" s="205"/>
      <c r="T154" s="37"/>
      <c r="V154" s="205" t="str">
        <f ca="1">INDIRECT("G!$L"&amp;$AP129+2)</f>
        <v>ŠD SU</v>
      </c>
      <c r="W154" s="205"/>
      <c r="X154" s="205"/>
      <c r="Y154" s="205"/>
      <c r="Z154" s="205"/>
      <c r="AA154" s="205"/>
      <c r="AB154" s="205"/>
      <c r="AC154" s="205"/>
      <c r="AD154" s="205"/>
      <c r="AF154" s="205" t="str">
        <f ca="1">INDIRECT("G!$L"&amp;$AP129+4)</f>
        <v>B2</v>
      </c>
      <c r="AG154" s="205"/>
      <c r="AH154" s="205"/>
      <c r="AI154" s="205"/>
      <c r="AJ154" s="205"/>
      <c r="AK154" s="205"/>
      <c r="AL154" s="205"/>
      <c r="AM154" s="205"/>
      <c r="AN154" s="205"/>
      <c r="AP154" s="44"/>
    </row>
    <row r="155" spans="1:42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9"/>
      <c r="K155" s="8"/>
      <c r="L155" s="8"/>
      <c r="M155" s="8"/>
      <c r="N155" s="8"/>
      <c r="O155" s="8"/>
      <c r="P155" s="8"/>
      <c r="Q155" s="3"/>
      <c r="R155" s="8"/>
      <c r="S155" s="8"/>
      <c r="V155" s="8"/>
      <c r="W155" s="8"/>
      <c r="X155" s="8"/>
      <c r="Y155" s="8"/>
      <c r="Z155" s="8"/>
      <c r="AA155" s="8"/>
      <c r="AB155" s="8"/>
      <c r="AC155" s="8"/>
      <c r="AD155" s="8"/>
      <c r="AE155" s="9"/>
      <c r="AF155" s="8"/>
      <c r="AG155" s="8"/>
      <c r="AH155" s="8"/>
      <c r="AI155" s="8"/>
      <c r="AJ155" s="8"/>
      <c r="AK155" s="8"/>
      <c r="AL155" s="3"/>
      <c r="AM155" s="8"/>
      <c r="AN155" s="8"/>
    </row>
    <row r="156" spans="1:42" s="17" customFormat="1" ht="9.6" x14ac:dyDescent="0.2">
      <c r="A156" s="14"/>
      <c r="B156" s="15" t="s">
        <v>7</v>
      </c>
      <c r="C156" s="15"/>
      <c r="D156" s="15" t="s">
        <v>9</v>
      </c>
      <c r="E156" s="15"/>
      <c r="F156" s="15" t="s">
        <v>8</v>
      </c>
      <c r="G156" s="15"/>
      <c r="H156" s="15" t="s">
        <v>6</v>
      </c>
      <c r="I156" s="15"/>
      <c r="J156" s="16"/>
      <c r="K156" s="15"/>
      <c r="L156" s="15" t="s">
        <v>7</v>
      </c>
      <c r="M156" s="15"/>
      <c r="N156" s="15" t="s">
        <v>9</v>
      </c>
      <c r="O156" s="15"/>
      <c r="P156" s="15" t="s">
        <v>8</v>
      </c>
      <c r="Q156" s="19"/>
      <c r="R156" s="15" t="s">
        <v>6</v>
      </c>
      <c r="S156" s="14"/>
      <c r="T156" s="23"/>
      <c r="V156" s="14"/>
      <c r="W156" s="15" t="s">
        <v>7</v>
      </c>
      <c r="X156" s="15"/>
      <c r="Y156" s="15" t="s">
        <v>9</v>
      </c>
      <c r="Z156" s="15"/>
      <c r="AA156" s="15" t="s">
        <v>8</v>
      </c>
      <c r="AB156" s="15"/>
      <c r="AC156" s="15" t="s">
        <v>6</v>
      </c>
      <c r="AD156" s="15"/>
      <c r="AE156" s="16"/>
      <c r="AF156" s="15"/>
      <c r="AG156" s="15" t="s">
        <v>7</v>
      </c>
      <c r="AH156" s="15"/>
      <c r="AI156" s="15" t="s">
        <v>9</v>
      </c>
      <c r="AJ156" s="15"/>
      <c r="AK156" s="15" t="s">
        <v>8</v>
      </c>
      <c r="AL156" s="19"/>
      <c r="AM156" s="15" t="s">
        <v>6</v>
      </c>
      <c r="AN156" s="14"/>
      <c r="AP156" s="45"/>
    </row>
    <row r="157" spans="1:42" s="17" customFormat="1" ht="9.6" x14ac:dyDescent="0.2">
      <c r="A157" s="14"/>
      <c r="B157" s="18"/>
      <c r="C157" s="15"/>
      <c r="D157" s="18"/>
      <c r="E157" s="15"/>
      <c r="F157" s="18"/>
      <c r="G157" s="15"/>
      <c r="H157" s="18"/>
      <c r="I157" s="15"/>
      <c r="J157" s="16"/>
      <c r="K157" s="15"/>
      <c r="L157" s="18"/>
      <c r="M157" s="15"/>
      <c r="N157" s="18"/>
      <c r="O157" s="15"/>
      <c r="P157" s="18"/>
      <c r="Q157" s="19"/>
      <c r="R157" s="18"/>
      <c r="S157" s="14"/>
      <c r="T157" s="23"/>
      <c r="V157" s="14"/>
      <c r="W157" s="18"/>
      <c r="X157" s="15"/>
      <c r="Y157" s="18"/>
      <c r="Z157" s="15"/>
      <c r="AA157" s="18"/>
      <c r="AB157" s="15"/>
      <c r="AC157" s="18"/>
      <c r="AD157" s="15"/>
      <c r="AE157" s="16"/>
      <c r="AF157" s="15"/>
      <c r="AG157" s="18"/>
      <c r="AH157" s="15"/>
      <c r="AI157" s="18"/>
      <c r="AJ157" s="15"/>
      <c r="AK157" s="18"/>
      <c r="AL157" s="19"/>
      <c r="AM157" s="18"/>
      <c r="AN157" s="14"/>
      <c r="AP157" s="45"/>
    </row>
    <row r="158" spans="1:42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9"/>
      <c r="K158" s="8"/>
      <c r="L158" s="8"/>
      <c r="M158" s="8"/>
      <c r="N158" s="8"/>
      <c r="O158" s="8"/>
      <c r="P158" s="8"/>
      <c r="Q158" s="3"/>
      <c r="R158" s="8"/>
      <c r="S158" s="8"/>
      <c r="V158" s="8"/>
      <c r="W158" s="8"/>
      <c r="X158" s="8"/>
      <c r="Y158" s="8"/>
      <c r="Z158" s="8"/>
      <c r="AA158" s="8"/>
      <c r="AB158" s="8"/>
      <c r="AC158" s="8"/>
      <c r="AD158" s="8"/>
      <c r="AE158" s="9"/>
      <c r="AF158" s="8"/>
      <c r="AG158" s="8"/>
      <c r="AH158" s="8"/>
      <c r="AI158" s="8"/>
      <c r="AJ158" s="8"/>
      <c r="AK158" s="8"/>
      <c r="AL158" s="3"/>
      <c r="AM158" s="8"/>
      <c r="AN158" s="8"/>
    </row>
    <row r="159" spans="1:42" s="4" customFormat="1" ht="15" x14ac:dyDescent="0.25">
      <c r="A159" s="202" t="s">
        <v>13</v>
      </c>
      <c r="B159" s="202"/>
      <c r="C159" s="202"/>
      <c r="D159" s="202"/>
      <c r="E159" s="202"/>
      <c r="H159" s="7"/>
      <c r="I159" s="90"/>
      <c r="J159" s="5" t="s">
        <v>3</v>
      </c>
      <c r="K159" s="7"/>
      <c r="L159" s="90"/>
      <c r="Q159" s="20"/>
      <c r="T159" s="29"/>
      <c r="V159" s="202" t="s">
        <v>13</v>
      </c>
      <c r="W159" s="202"/>
      <c r="X159" s="202"/>
      <c r="Y159" s="202"/>
      <c r="Z159" s="202"/>
      <c r="AC159" s="7"/>
      <c r="AD159" s="90"/>
      <c r="AE159" s="5" t="s">
        <v>3</v>
      </c>
      <c r="AF159" s="7"/>
      <c r="AG159" s="90"/>
      <c r="AL159" s="20"/>
      <c r="AP159" s="46"/>
    </row>
    <row r="160" spans="1:42" s="4" customFormat="1" ht="15" x14ac:dyDescent="0.25">
      <c r="A160" s="202" t="s">
        <v>14</v>
      </c>
      <c r="B160" s="202"/>
      <c r="C160" s="202"/>
      <c r="D160" s="202"/>
      <c r="E160" s="202"/>
      <c r="H160" s="7"/>
      <c r="I160" s="90"/>
      <c r="J160" s="5" t="s">
        <v>3</v>
      </c>
      <c r="K160" s="7"/>
      <c r="L160" s="90"/>
      <c r="Q160" s="20"/>
      <c r="T160" s="29"/>
      <c r="V160" s="202" t="s">
        <v>14</v>
      </c>
      <c r="W160" s="202"/>
      <c r="X160" s="202"/>
      <c r="Y160" s="202"/>
      <c r="Z160" s="202"/>
      <c r="AC160" s="7"/>
      <c r="AD160" s="90"/>
      <c r="AE160" s="5" t="s">
        <v>3</v>
      </c>
      <c r="AF160" s="7"/>
      <c r="AG160" s="90"/>
      <c r="AL160" s="20"/>
      <c r="AP160" s="46"/>
    </row>
    <row r="161" spans="1:42" s="4" customFormat="1" ht="15" x14ac:dyDescent="0.25">
      <c r="A161" s="202" t="s">
        <v>15</v>
      </c>
      <c r="B161" s="202"/>
      <c r="C161" s="202"/>
      <c r="D161" s="202"/>
      <c r="E161" s="202"/>
      <c r="H161" s="7"/>
      <c r="I161" s="90"/>
      <c r="J161" s="5" t="s">
        <v>3</v>
      </c>
      <c r="K161" s="7"/>
      <c r="L161" s="90"/>
      <c r="Q161" s="20"/>
      <c r="T161" s="29"/>
      <c r="V161" s="202" t="s">
        <v>15</v>
      </c>
      <c r="W161" s="202"/>
      <c r="X161" s="202"/>
      <c r="Y161" s="202"/>
      <c r="Z161" s="202"/>
      <c r="AC161" s="7"/>
      <c r="AD161" s="90"/>
      <c r="AE161" s="5" t="s">
        <v>3</v>
      </c>
      <c r="AF161" s="7"/>
      <c r="AG161" s="90"/>
      <c r="AL161" s="20"/>
      <c r="AP161" s="46"/>
    </row>
    <row r="162" spans="1:42" s="4" customFormat="1" ht="15" x14ac:dyDescent="0.25">
      <c r="A162" s="202" t="s">
        <v>16</v>
      </c>
      <c r="B162" s="202"/>
      <c r="C162" s="202"/>
      <c r="D162" s="202"/>
      <c r="E162" s="202"/>
      <c r="H162" s="7"/>
      <c r="I162" s="90"/>
      <c r="J162" s="5" t="s">
        <v>3</v>
      </c>
      <c r="K162" s="7"/>
      <c r="L162" s="90"/>
      <c r="Q162" s="20"/>
      <c r="T162" s="29"/>
      <c r="V162" s="202" t="s">
        <v>16</v>
      </c>
      <c r="W162" s="202"/>
      <c r="X162" s="202"/>
      <c r="Y162" s="202"/>
      <c r="Z162" s="202"/>
      <c r="AC162" s="7"/>
      <c r="AD162" s="90"/>
      <c r="AE162" s="5" t="s">
        <v>3</v>
      </c>
      <c r="AF162" s="7"/>
      <c r="AG162" s="90"/>
      <c r="AL162" s="20"/>
      <c r="AP162" s="46"/>
    </row>
    <row r="163" spans="1:42" s="4" customFormat="1" ht="15" x14ac:dyDescent="0.25">
      <c r="A163" s="202" t="s">
        <v>17</v>
      </c>
      <c r="B163" s="202"/>
      <c r="C163" s="202"/>
      <c r="D163" s="202"/>
      <c r="E163" s="202"/>
      <c r="H163" s="7"/>
      <c r="I163" s="90"/>
      <c r="J163" s="5" t="s">
        <v>3</v>
      </c>
      <c r="K163" s="7"/>
      <c r="L163" s="90"/>
      <c r="Q163" s="20"/>
      <c r="T163" s="29"/>
      <c r="V163" s="202" t="s">
        <v>17</v>
      </c>
      <c r="W163" s="202"/>
      <c r="X163" s="202"/>
      <c r="Y163" s="202"/>
      <c r="Z163" s="202"/>
      <c r="AC163" s="7"/>
      <c r="AD163" s="90"/>
      <c r="AE163" s="5" t="s">
        <v>3</v>
      </c>
      <c r="AF163" s="7"/>
      <c r="AG163" s="90"/>
      <c r="AL163" s="20"/>
      <c r="AP163" s="46"/>
    </row>
    <row r="164" spans="1:42" x14ac:dyDescent="0.25">
      <c r="AL164" s="9"/>
    </row>
    <row r="165" spans="1:42" s="6" customFormat="1" ht="13.8" x14ac:dyDescent="0.25">
      <c r="A165" s="203" t="s">
        <v>18</v>
      </c>
      <c r="B165" s="203"/>
      <c r="C165" s="203"/>
      <c r="D165" s="203"/>
      <c r="E165" s="203"/>
      <c r="H165" s="30"/>
      <c r="I165" s="31"/>
      <c r="J165" s="32" t="s">
        <v>3</v>
      </c>
      <c r="K165" s="30"/>
      <c r="L165" s="31"/>
      <c r="Q165" s="21"/>
      <c r="T165" s="33"/>
      <c r="V165" s="203" t="s">
        <v>18</v>
      </c>
      <c r="W165" s="203"/>
      <c r="X165" s="203"/>
      <c r="Y165" s="203"/>
      <c r="Z165" s="203"/>
      <c r="AC165" s="30"/>
      <c r="AD165" s="31"/>
      <c r="AE165" s="32" t="s">
        <v>3</v>
      </c>
      <c r="AF165" s="30"/>
      <c r="AG165" s="31"/>
      <c r="AL165" s="21"/>
      <c r="AP165" s="47"/>
    </row>
    <row r="166" spans="1:42" x14ac:dyDescent="0.25">
      <c r="AL166" s="9"/>
    </row>
    <row r="167" spans="1:42" x14ac:dyDescent="0.25">
      <c r="A167" s="204" t="s">
        <v>19</v>
      </c>
      <c r="B167" s="204"/>
      <c r="C167" s="204"/>
      <c r="D167" s="204"/>
      <c r="E167" s="204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7"/>
      <c r="R167" s="26"/>
      <c r="V167" s="204" t="s">
        <v>19</v>
      </c>
      <c r="W167" s="204"/>
      <c r="X167" s="204"/>
      <c r="Y167" s="204"/>
      <c r="Z167" s="204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7"/>
      <c r="AM167" s="26"/>
    </row>
    <row r="168" spans="1:42" x14ac:dyDescent="0.25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7"/>
      <c r="R168" s="26"/>
      <c r="S168" s="26"/>
      <c r="T168" s="28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7"/>
      <c r="AM168" s="26"/>
      <c r="AN168" s="26"/>
    </row>
    <row r="170" spans="1:42" s="11" customFormat="1" ht="10.199999999999999" x14ac:dyDescent="0.2">
      <c r="A170" s="39" t="str">
        <f ca="1">INDIRECT("G!$A"&amp;1)</f>
        <v>U13 Ž - 3. OT MRNTZ 2025/2026, Logatec, 16.11.2025</v>
      </c>
      <c r="Q170" s="13"/>
      <c r="T170" s="22"/>
      <c r="V170" s="39" t="str">
        <f ca="1">INDIRECT("G!$A"&amp;1)</f>
        <v>U13 Ž - 3. OT MRNTZ 2025/2026, Logatec, 16.11.2025</v>
      </c>
      <c r="AL170" s="13"/>
      <c r="AP170" s="40"/>
    </row>
    <row r="171" spans="1:42" s="11" customFormat="1" ht="10.199999999999999" x14ac:dyDescent="0.2">
      <c r="A171" s="207"/>
      <c r="B171" s="207"/>
      <c r="C171" s="207"/>
      <c r="D171" s="207"/>
      <c r="E171" s="207"/>
      <c r="G171" s="41" t="str">
        <f ca="1">INDIRECT("G!$B"&amp;$AP129)</f>
        <v>skupina: C</v>
      </c>
      <c r="H171" s="12"/>
      <c r="Q171" s="206"/>
      <c r="R171" s="206"/>
      <c r="T171" s="22"/>
      <c r="V171" s="207"/>
      <c r="W171" s="207"/>
      <c r="X171" s="207"/>
      <c r="Y171" s="207"/>
      <c r="Z171" s="207"/>
      <c r="AB171" s="41" t="str">
        <f ca="1">INDIRECT("G!$B"&amp;$AP129)</f>
        <v>skupina: C</v>
      </c>
      <c r="AC171" s="12"/>
      <c r="AL171" s="206"/>
      <c r="AM171" s="206"/>
      <c r="AP171" s="40"/>
    </row>
    <row r="172" spans="1:42" s="11" customFormat="1" ht="10.199999999999999" x14ac:dyDescent="0.2">
      <c r="A172" s="207" t="s">
        <v>12</v>
      </c>
      <c r="B172" s="207"/>
      <c r="C172" s="207"/>
      <c r="D172" s="207"/>
      <c r="E172" s="207"/>
      <c r="G172" s="89">
        <v>3</v>
      </c>
      <c r="H172" s="12"/>
      <c r="Q172" s="208"/>
      <c r="R172" s="206"/>
      <c r="T172" s="22"/>
      <c r="V172" s="207" t="s">
        <v>12</v>
      </c>
      <c r="W172" s="207"/>
      <c r="X172" s="207"/>
      <c r="Y172" s="207"/>
      <c r="Z172" s="207"/>
      <c r="AB172" s="89">
        <v>3</v>
      </c>
      <c r="AC172" s="12"/>
      <c r="AL172" s="208"/>
      <c r="AM172" s="206"/>
      <c r="AP172" s="40"/>
    </row>
    <row r="173" spans="1:42" x14ac:dyDescent="0.25">
      <c r="AL173" s="9"/>
    </row>
    <row r="174" spans="1:42" s="34" customFormat="1" ht="15.6" x14ac:dyDescent="0.3">
      <c r="A174" s="209" t="str">
        <f ca="1">INDIRECT("G!$B"&amp;$AP129+4)</f>
        <v>Inja Levičnik</v>
      </c>
      <c r="B174" s="209"/>
      <c r="C174" s="209"/>
      <c r="D174" s="209"/>
      <c r="E174" s="209"/>
      <c r="F174" s="209"/>
      <c r="G174" s="209"/>
      <c r="H174" s="209"/>
      <c r="I174" s="209"/>
      <c r="J174" s="34" t="s">
        <v>5</v>
      </c>
      <c r="K174" s="209" t="str">
        <f ca="1">INDIRECT("G!$B"&amp;$AP129+8)</f>
        <v>Lana Žigon</v>
      </c>
      <c r="L174" s="209"/>
      <c r="M174" s="209"/>
      <c r="N174" s="209"/>
      <c r="O174" s="209"/>
      <c r="P174" s="209"/>
      <c r="Q174" s="209"/>
      <c r="R174" s="209"/>
      <c r="S174" s="209"/>
      <c r="T174" s="35"/>
      <c r="V174" s="209" t="str">
        <f ca="1">INDIRECT("G!$B"&amp;$AP129+6)</f>
        <v>Žana Novak</v>
      </c>
      <c r="W174" s="209"/>
      <c r="X174" s="209"/>
      <c r="Y174" s="209"/>
      <c r="Z174" s="209"/>
      <c r="AA174" s="209"/>
      <c r="AB174" s="209"/>
      <c r="AC174" s="209"/>
      <c r="AD174" s="209"/>
      <c r="AE174" s="34" t="s">
        <v>5</v>
      </c>
      <c r="AF174" s="209" t="str">
        <f ca="1">INDIRECT("G!$B"&amp;$AP129+2)</f>
        <v>Sara Simončič</v>
      </c>
      <c r="AG174" s="209"/>
      <c r="AH174" s="209"/>
      <c r="AI174" s="209"/>
      <c r="AJ174" s="209"/>
      <c r="AK174" s="209"/>
      <c r="AL174" s="209"/>
      <c r="AM174" s="209"/>
      <c r="AN174" s="209"/>
      <c r="AP174" s="43"/>
    </row>
    <row r="175" spans="1:42" s="36" customFormat="1" x14ac:dyDescent="0.25">
      <c r="A175" s="205" t="str">
        <f ca="1">INDIRECT("G!$L"&amp;$AP129+4)</f>
        <v>B2</v>
      </c>
      <c r="B175" s="205"/>
      <c r="C175" s="205"/>
      <c r="D175" s="205"/>
      <c r="E175" s="205"/>
      <c r="F175" s="205"/>
      <c r="G175" s="205"/>
      <c r="H175" s="205"/>
      <c r="I175" s="205"/>
      <c r="K175" s="205" t="str">
        <f ca="1">INDIRECT("G!$L"&amp;$AP129+8)</f>
        <v>LOG</v>
      </c>
      <c r="L175" s="205"/>
      <c r="M175" s="205"/>
      <c r="N175" s="205"/>
      <c r="O175" s="205"/>
      <c r="P175" s="205"/>
      <c r="Q175" s="205"/>
      <c r="R175" s="205"/>
      <c r="S175" s="205"/>
      <c r="T175" s="37"/>
      <c r="V175" s="205" t="str">
        <f ca="1">INDIRECT("G!$L"&amp;$AP129+6)&amp;"     "&amp;INDIRECT("G!$L"&amp;$AP129+7)</f>
        <v xml:space="preserve">VES     </v>
      </c>
      <c r="W175" s="205"/>
      <c r="X175" s="205"/>
      <c r="Y175" s="205"/>
      <c r="Z175" s="205"/>
      <c r="AA175" s="205"/>
      <c r="AB175" s="205"/>
      <c r="AC175" s="205"/>
      <c r="AD175" s="205"/>
      <c r="AF175" s="205" t="str">
        <f ca="1">INDIRECT("G!$L"&amp;$AP129+2)</f>
        <v>ŠD SU</v>
      </c>
      <c r="AG175" s="205"/>
      <c r="AH175" s="205"/>
      <c r="AI175" s="205"/>
      <c r="AJ175" s="205"/>
      <c r="AK175" s="205"/>
      <c r="AL175" s="205"/>
      <c r="AM175" s="205"/>
      <c r="AN175" s="205"/>
      <c r="AP175" s="44"/>
    </row>
    <row r="176" spans="1:42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9"/>
      <c r="K176" s="8"/>
      <c r="L176" s="8"/>
      <c r="M176" s="8"/>
      <c r="N176" s="8"/>
      <c r="O176" s="8"/>
      <c r="P176" s="8"/>
      <c r="Q176" s="3"/>
      <c r="R176" s="8"/>
      <c r="S176" s="8"/>
      <c r="V176" s="8"/>
      <c r="W176" s="8"/>
      <c r="X176" s="8"/>
      <c r="Y176" s="8"/>
      <c r="Z176" s="8"/>
      <c r="AA176" s="8"/>
      <c r="AB176" s="8"/>
      <c r="AC176" s="8"/>
      <c r="AD176" s="8"/>
      <c r="AE176" s="9"/>
      <c r="AF176" s="8"/>
      <c r="AG176" s="8"/>
      <c r="AH176" s="8"/>
      <c r="AI176" s="8"/>
      <c r="AJ176" s="8"/>
      <c r="AK176" s="8"/>
      <c r="AL176" s="3"/>
      <c r="AM176" s="8"/>
      <c r="AN176" s="8"/>
    </row>
    <row r="177" spans="1:42" s="17" customFormat="1" ht="9.6" x14ac:dyDescent="0.2">
      <c r="A177" s="14"/>
      <c r="B177" s="15" t="s">
        <v>7</v>
      </c>
      <c r="C177" s="15"/>
      <c r="D177" s="15" t="s">
        <v>9</v>
      </c>
      <c r="E177" s="15"/>
      <c r="F177" s="15" t="s">
        <v>8</v>
      </c>
      <c r="G177" s="15"/>
      <c r="H177" s="15" t="s">
        <v>6</v>
      </c>
      <c r="I177" s="15"/>
      <c r="J177" s="16"/>
      <c r="K177" s="15"/>
      <c r="L177" s="15" t="s">
        <v>7</v>
      </c>
      <c r="M177" s="15"/>
      <c r="N177" s="15" t="s">
        <v>9</v>
      </c>
      <c r="O177" s="15"/>
      <c r="P177" s="15" t="s">
        <v>8</v>
      </c>
      <c r="Q177" s="19"/>
      <c r="R177" s="15" t="s">
        <v>6</v>
      </c>
      <c r="S177" s="14"/>
      <c r="T177" s="23"/>
      <c r="V177" s="14"/>
      <c r="W177" s="15" t="s">
        <v>7</v>
      </c>
      <c r="X177" s="15"/>
      <c r="Y177" s="15" t="s">
        <v>9</v>
      </c>
      <c r="Z177" s="15"/>
      <c r="AA177" s="15" t="s">
        <v>8</v>
      </c>
      <c r="AB177" s="15"/>
      <c r="AC177" s="15" t="s">
        <v>6</v>
      </c>
      <c r="AD177" s="15"/>
      <c r="AE177" s="16"/>
      <c r="AF177" s="15"/>
      <c r="AG177" s="15" t="s">
        <v>7</v>
      </c>
      <c r="AH177" s="15"/>
      <c r="AI177" s="15" t="s">
        <v>9</v>
      </c>
      <c r="AJ177" s="15"/>
      <c r="AK177" s="15" t="s">
        <v>8</v>
      </c>
      <c r="AL177" s="19"/>
      <c r="AM177" s="15" t="s">
        <v>6</v>
      </c>
      <c r="AN177" s="14"/>
      <c r="AP177" s="45"/>
    </row>
    <row r="178" spans="1:42" s="17" customFormat="1" ht="9.6" x14ac:dyDescent="0.2">
      <c r="A178" s="14"/>
      <c r="B178" s="18"/>
      <c r="C178" s="15"/>
      <c r="D178" s="18"/>
      <c r="E178" s="15"/>
      <c r="F178" s="18"/>
      <c r="G178" s="15"/>
      <c r="H178" s="18"/>
      <c r="I178" s="15"/>
      <c r="J178" s="16"/>
      <c r="K178" s="15"/>
      <c r="L178" s="18"/>
      <c r="M178" s="15"/>
      <c r="N178" s="18"/>
      <c r="O178" s="15"/>
      <c r="P178" s="18"/>
      <c r="Q178" s="19"/>
      <c r="R178" s="18"/>
      <c r="S178" s="14"/>
      <c r="T178" s="23"/>
      <c r="V178" s="14"/>
      <c r="W178" s="18"/>
      <c r="X178" s="15"/>
      <c r="Y178" s="18"/>
      <c r="Z178" s="15"/>
      <c r="AA178" s="18"/>
      <c r="AB178" s="15"/>
      <c r="AC178" s="18"/>
      <c r="AD178" s="15"/>
      <c r="AE178" s="16"/>
      <c r="AF178" s="15"/>
      <c r="AG178" s="18"/>
      <c r="AH178" s="15"/>
      <c r="AI178" s="18"/>
      <c r="AJ178" s="15"/>
      <c r="AK178" s="18"/>
      <c r="AL178" s="19"/>
      <c r="AM178" s="18"/>
      <c r="AN178" s="14"/>
      <c r="AP178" s="45"/>
    </row>
    <row r="179" spans="1:42" x14ac:dyDescent="0.25">
      <c r="A179" s="8"/>
      <c r="B179" s="8"/>
      <c r="C179" s="8"/>
      <c r="D179" s="8"/>
      <c r="E179" s="8"/>
      <c r="F179" s="8"/>
      <c r="G179" s="8"/>
      <c r="H179" s="8"/>
      <c r="I179" s="8"/>
      <c r="J179" s="9"/>
      <c r="K179" s="8"/>
      <c r="L179" s="8"/>
      <c r="M179" s="8"/>
      <c r="N179" s="8"/>
      <c r="O179" s="8"/>
      <c r="P179" s="8"/>
      <c r="Q179" s="3"/>
      <c r="R179" s="8"/>
      <c r="S179" s="8"/>
      <c r="V179" s="8"/>
      <c r="W179" s="8"/>
      <c r="X179" s="8"/>
      <c r="Y179" s="8"/>
      <c r="Z179" s="8"/>
      <c r="AA179" s="8"/>
      <c r="AB179" s="8"/>
      <c r="AC179" s="8"/>
      <c r="AD179" s="8"/>
      <c r="AE179" s="9"/>
      <c r="AF179" s="8"/>
      <c r="AG179" s="8"/>
      <c r="AH179" s="8"/>
      <c r="AI179" s="8"/>
      <c r="AJ179" s="8"/>
      <c r="AK179" s="8"/>
      <c r="AL179" s="3"/>
      <c r="AM179" s="8"/>
      <c r="AN179" s="8"/>
    </row>
    <row r="180" spans="1:42" s="4" customFormat="1" ht="15" x14ac:dyDescent="0.25">
      <c r="A180" s="202" t="s">
        <v>13</v>
      </c>
      <c r="B180" s="202"/>
      <c r="C180" s="202"/>
      <c r="D180" s="202"/>
      <c r="E180" s="202"/>
      <c r="H180" s="7"/>
      <c r="I180" s="90"/>
      <c r="J180" s="5" t="s">
        <v>3</v>
      </c>
      <c r="K180" s="7"/>
      <c r="L180" s="90"/>
      <c r="Q180" s="20"/>
      <c r="T180" s="29"/>
      <c r="V180" s="202" t="s">
        <v>13</v>
      </c>
      <c r="W180" s="202"/>
      <c r="X180" s="202"/>
      <c r="Y180" s="202"/>
      <c r="Z180" s="202"/>
      <c r="AC180" s="7"/>
      <c r="AD180" s="90"/>
      <c r="AE180" s="5" t="s">
        <v>3</v>
      </c>
      <c r="AF180" s="7"/>
      <c r="AG180" s="90"/>
      <c r="AL180" s="20"/>
      <c r="AP180" s="46"/>
    </row>
    <row r="181" spans="1:42" s="4" customFormat="1" ht="15" x14ac:dyDescent="0.25">
      <c r="A181" s="202" t="s">
        <v>14</v>
      </c>
      <c r="B181" s="202"/>
      <c r="C181" s="202"/>
      <c r="D181" s="202"/>
      <c r="E181" s="202"/>
      <c r="H181" s="7"/>
      <c r="I181" s="90"/>
      <c r="J181" s="5" t="s">
        <v>3</v>
      </c>
      <c r="K181" s="7"/>
      <c r="L181" s="90"/>
      <c r="Q181" s="20"/>
      <c r="T181" s="29"/>
      <c r="V181" s="202" t="s">
        <v>14</v>
      </c>
      <c r="W181" s="202"/>
      <c r="X181" s="202"/>
      <c r="Y181" s="202"/>
      <c r="Z181" s="202"/>
      <c r="AC181" s="7"/>
      <c r="AD181" s="90"/>
      <c r="AE181" s="5" t="s">
        <v>3</v>
      </c>
      <c r="AF181" s="7"/>
      <c r="AG181" s="90"/>
      <c r="AL181" s="20"/>
      <c r="AP181" s="46"/>
    </row>
    <row r="182" spans="1:42" s="4" customFormat="1" ht="15" x14ac:dyDescent="0.25">
      <c r="A182" s="202" t="s">
        <v>15</v>
      </c>
      <c r="B182" s="202"/>
      <c r="C182" s="202"/>
      <c r="D182" s="202"/>
      <c r="E182" s="202"/>
      <c r="H182" s="7"/>
      <c r="I182" s="90"/>
      <c r="J182" s="5" t="s">
        <v>3</v>
      </c>
      <c r="K182" s="7"/>
      <c r="L182" s="90"/>
      <c r="Q182" s="20"/>
      <c r="T182" s="29"/>
      <c r="V182" s="202" t="s">
        <v>15</v>
      </c>
      <c r="W182" s="202"/>
      <c r="X182" s="202"/>
      <c r="Y182" s="202"/>
      <c r="Z182" s="202"/>
      <c r="AC182" s="7"/>
      <c r="AD182" s="90"/>
      <c r="AE182" s="5" t="s">
        <v>3</v>
      </c>
      <c r="AF182" s="7"/>
      <c r="AG182" s="90"/>
      <c r="AL182" s="20"/>
      <c r="AP182" s="46"/>
    </row>
    <row r="183" spans="1:42" s="4" customFormat="1" ht="15" x14ac:dyDescent="0.25">
      <c r="A183" s="202" t="s">
        <v>16</v>
      </c>
      <c r="B183" s="202"/>
      <c r="C183" s="202"/>
      <c r="D183" s="202"/>
      <c r="E183" s="202"/>
      <c r="H183" s="7"/>
      <c r="I183" s="90"/>
      <c r="J183" s="5" t="s">
        <v>3</v>
      </c>
      <c r="K183" s="7"/>
      <c r="L183" s="90"/>
      <c r="Q183" s="20"/>
      <c r="T183" s="29"/>
      <c r="V183" s="202" t="s">
        <v>16</v>
      </c>
      <c r="W183" s="202"/>
      <c r="X183" s="202"/>
      <c r="Y183" s="202"/>
      <c r="Z183" s="202"/>
      <c r="AC183" s="7"/>
      <c r="AD183" s="90"/>
      <c r="AE183" s="5" t="s">
        <v>3</v>
      </c>
      <c r="AF183" s="7"/>
      <c r="AG183" s="90"/>
      <c r="AL183" s="20"/>
      <c r="AP183" s="46"/>
    </row>
    <row r="184" spans="1:42" s="4" customFormat="1" ht="15" x14ac:dyDescent="0.25">
      <c r="A184" s="202" t="s">
        <v>17</v>
      </c>
      <c r="B184" s="202"/>
      <c r="C184" s="202"/>
      <c r="D184" s="202"/>
      <c r="E184" s="202"/>
      <c r="H184" s="7"/>
      <c r="I184" s="90"/>
      <c r="J184" s="5" t="s">
        <v>3</v>
      </c>
      <c r="K184" s="7"/>
      <c r="L184" s="90"/>
      <c r="Q184" s="20"/>
      <c r="T184" s="29"/>
      <c r="V184" s="202" t="s">
        <v>17</v>
      </c>
      <c r="W184" s="202"/>
      <c r="X184" s="202"/>
      <c r="Y184" s="202"/>
      <c r="Z184" s="202"/>
      <c r="AC184" s="7"/>
      <c r="AD184" s="90"/>
      <c r="AE184" s="5" t="s">
        <v>3</v>
      </c>
      <c r="AF184" s="7"/>
      <c r="AG184" s="90"/>
      <c r="AL184" s="20"/>
      <c r="AP184" s="46"/>
    </row>
    <row r="185" spans="1:42" x14ac:dyDescent="0.25">
      <c r="AL185" s="9"/>
    </row>
    <row r="186" spans="1:42" s="6" customFormat="1" ht="13.5" customHeight="1" x14ac:dyDescent="0.25">
      <c r="A186" s="203" t="s">
        <v>18</v>
      </c>
      <c r="B186" s="203"/>
      <c r="C186" s="203"/>
      <c r="D186" s="203"/>
      <c r="E186" s="203"/>
      <c r="H186" s="30"/>
      <c r="I186" s="31"/>
      <c r="J186" s="32" t="s">
        <v>3</v>
      </c>
      <c r="K186" s="30"/>
      <c r="L186" s="31"/>
      <c r="Q186" s="21"/>
      <c r="T186" s="33"/>
      <c r="V186" s="203" t="s">
        <v>18</v>
      </c>
      <c r="W186" s="203"/>
      <c r="X186" s="203"/>
      <c r="Y186" s="203"/>
      <c r="Z186" s="203"/>
      <c r="AC186" s="30"/>
      <c r="AD186" s="31"/>
      <c r="AE186" s="32" t="s">
        <v>3</v>
      </c>
      <c r="AF186" s="30"/>
      <c r="AG186" s="31"/>
      <c r="AL186" s="21"/>
      <c r="AP186" s="47"/>
    </row>
    <row r="187" spans="1:42" x14ac:dyDescent="0.25">
      <c r="AL187" s="9"/>
    </row>
    <row r="188" spans="1:42" x14ac:dyDescent="0.25">
      <c r="A188" s="204" t="s">
        <v>19</v>
      </c>
      <c r="B188" s="204"/>
      <c r="C188" s="204"/>
      <c r="D188" s="204"/>
      <c r="E188" s="204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7"/>
      <c r="R188" s="26"/>
      <c r="V188" s="204" t="s">
        <v>19</v>
      </c>
      <c r="W188" s="204"/>
      <c r="X188" s="204"/>
      <c r="Y188" s="204"/>
      <c r="Z188" s="204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7"/>
      <c r="AM188" s="26"/>
    </row>
    <row r="189" spans="1:42" x14ac:dyDescent="0.25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7"/>
      <c r="R189" s="26"/>
      <c r="S189" s="26"/>
      <c r="T189" s="28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7"/>
      <c r="AM189" s="26"/>
      <c r="AN189" s="26"/>
    </row>
    <row r="191" spans="1:42" s="11" customFormat="1" ht="10.199999999999999" x14ac:dyDescent="0.2">
      <c r="A191" s="39" t="str">
        <f ca="1">INDIRECT("G!$A"&amp;1)</f>
        <v>U13 Ž - 3. OT MRNTZ 2025/2026, Logatec, 16.11.2025</v>
      </c>
      <c r="Q191" s="13"/>
      <c r="T191" s="22"/>
      <c r="V191" s="39" t="str">
        <f ca="1">INDIRECT("G!$A"&amp;1)</f>
        <v>U13 Ž - 3. OT MRNTZ 2025/2026, Logatec, 16.11.2025</v>
      </c>
      <c r="AL191" s="13"/>
      <c r="AP191" s="40"/>
    </row>
    <row r="192" spans="1:42" s="11" customFormat="1" ht="10.199999999999999" x14ac:dyDescent="0.2">
      <c r="A192" s="207"/>
      <c r="B192" s="207"/>
      <c r="C192" s="207"/>
      <c r="D192" s="207"/>
      <c r="E192" s="207"/>
      <c r="F192" s="88"/>
      <c r="G192" s="41" t="str">
        <f ca="1">INDIRECT("G!$B"&amp;$AP192)</f>
        <v>skupina: D</v>
      </c>
      <c r="H192" s="12"/>
      <c r="Q192" s="206"/>
      <c r="R192" s="206"/>
      <c r="T192" s="22"/>
      <c r="V192" s="207"/>
      <c r="W192" s="207"/>
      <c r="X192" s="207"/>
      <c r="Y192" s="207"/>
      <c r="Z192" s="207"/>
      <c r="AB192" s="41" t="str">
        <f ca="1">INDIRECT("G!$B"&amp;$AP192)</f>
        <v>skupina: D</v>
      </c>
      <c r="AC192" s="12"/>
      <c r="AL192" s="206"/>
      <c r="AM192" s="206"/>
      <c r="AP192" s="40">
        <v>36</v>
      </c>
    </row>
    <row r="193" spans="1:42" s="11" customFormat="1" ht="10.199999999999999" x14ac:dyDescent="0.2">
      <c r="A193" s="207" t="s">
        <v>12</v>
      </c>
      <c r="B193" s="207"/>
      <c r="C193" s="207"/>
      <c r="D193" s="207"/>
      <c r="E193" s="207"/>
      <c r="G193" s="24" t="s">
        <v>4</v>
      </c>
      <c r="H193" s="12"/>
      <c r="Q193" s="208"/>
      <c r="R193" s="206"/>
      <c r="T193" s="22"/>
      <c r="V193" s="207" t="s">
        <v>12</v>
      </c>
      <c r="W193" s="207"/>
      <c r="X193" s="207"/>
      <c r="Y193" s="207"/>
      <c r="Z193" s="207"/>
      <c r="AB193" s="24" t="s">
        <v>4</v>
      </c>
      <c r="AC193" s="12"/>
      <c r="AL193" s="208"/>
      <c r="AM193" s="206"/>
      <c r="AP193" s="40"/>
    </row>
    <row r="194" spans="1:42" x14ac:dyDescent="0.25">
      <c r="AL194" s="9"/>
    </row>
    <row r="195" spans="1:42" s="34" customFormat="1" ht="15.6" x14ac:dyDescent="0.3">
      <c r="A195" s="209" t="str">
        <f ca="1">INDIRECT("G!$B"&amp;$AP192+2)</f>
        <v>Ema Kaluža</v>
      </c>
      <c r="B195" s="209"/>
      <c r="C195" s="209"/>
      <c r="D195" s="209"/>
      <c r="E195" s="209"/>
      <c r="F195" s="209"/>
      <c r="G195" s="209"/>
      <c r="H195" s="209"/>
      <c r="I195" s="209"/>
      <c r="J195" s="34" t="s">
        <v>5</v>
      </c>
      <c r="K195" s="209">
        <f ca="1">INDIRECT("G!$B"&amp;$AP192+8)</f>
        <v>0</v>
      </c>
      <c r="L195" s="209"/>
      <c r="M195" s="209"/>
      <c r="N195" s="209"/>
      <c r="O195" s="209"/>
      <c r="P195" s="209"/>
      <c r="Q195" s="209"/>
      <c r="R195" s="209"/>
      <c r="S195" s="209"/>
      <c r="T195" s="35"/>
      <c r="V195" s="209" t="str">
        <f ca="1">INDIRECT("G!$B"&amp;$AP192+4)</f>
        <v>Ula Gnezda</v>
      </c>
      <c r="W195" s="209"/>
      <c r="X195" s="209"/>
      <c r="Y195" s="209"/>
      <c r="Z195" s="209"/>
      <c r="AA195" s="209"/>
      <c r="AB195" s="209"/>
      <c r="AC195" s="209"/>
      <c r="AD195" s="209"/>
      <c r="AE195" s="34" t="s">
        <v>5</v>
      </c>
      <c r="AF195" s="209" t="str">
        <f ca="1">INDIRECT("G!$B"&amp;$AP192+6)</f>
        <v>Lazarela Pačavra</v>
      </c>
      <c r="AG195" s="209"/>
      <c r="AH195" s="209"/>
      <c r="AI195" s="209"/>
      <c r="AJ195" s="209"/>
      <c r="AK195" s="209"/>
      <c r="AL195" s="209"/>
      <c r="AM195" s="209"/>
      <c r="AN195" s="209"/>
      <c r="AP195" s="43"/>
    </row>
    <row r="196" spans="1:42" s="36" customFormat="1" x14ac:dyDescent="0.25">
      <c r="A196" s="205" t="str">
        <f ca="1">INDIRECT("G!$L"&amp;$AP192+2)</f>
        <v>VES</v>
      </c>
      <c r="B196" s="205"/>
      <c r="C196" s="205"/>
      <c r="D196" s="205"/>
      <c r="E196" s="205"/>
      <c r="F196" s="205"/>
      <c r="G196" s="205"/>
      <c r="H196" s="205"/>
      <c r="I196" s="205"/>
      <c r="K196" s="205">
        <f ca="1">INDIRECT("G!$L"&amp;$AP192+8)</f>
        <v>0</v>
      </c>
      <c r="L196" s="205"/>
      <c r="M196" s="205"/>
      <c r="N196" s="205"/>
      <c r="O196" s="205"/>
      <c r="P196" s="205"/>
      <c r="Q196" s="205"/>
      <c r="R196" s="205"/>
      <c r="S196" s="205"/>
      <c r="T196" s="37"/>
      <c r="V196" s="205" t="str">
        <f ca="1">INDIRECT("G!$L"&amp;$AP192+4)</f>
        <v>PPK</v>
      </c>
      <c r="W196" s="205"/>
      <c r="X196" s="205"/>
      <c r="Y196" s="205"/>
      <c r="Z196" s="205"/>
      <c r="AA196" s="205"/>
      <c r="AB196" s="205"/>
      <c r="AC196" s="205"/>
      <c r="AD196" s="205"/>
      <c r="AF196" s="205" t="str">
        <f ca="1">INDIRECT("G!$L"&amp;$AP192+6)</f>
        <v>ŠD SU</v>
      </c>
      <c r="AG196" s="205"/>
      <c r="AH196" s="205"/>
      <c r="AI196" s="205"/>
      <c r="AJ196" s="205"/>
      <c r="AK196" s="205"/>
      <c r="AL196" s="205"/>
      <c r="AM196" s="205"/>
      <c r="AN196" s="205"/>
      <c r="AP196" s="44"/>
    </row>
    <row r="197" spans="1:42" x14ac:dyDescent="0.25">
      <c r="A197" s="8"/>
      <c r="B197" s="8"/>
      <c r="C197" s="8"/>
      <c r="D197" s="8"/>
      <c r="E197" s="8"/>
      <c r="F197" s="8"/>
      <c r="G197" s="8"/>
      <c r="H197" s="8"/>
      <c r="I197" s="8"/>
      <c r="J197" s="9"/>
      <c r="K197" s="8"/>
      <c r="L197" s="8"/>
      <c r="M197" s="8"/>
      <c r="N197" s="8"/>
      <c r="O197" s="8"/>
      <c r="P197" s="8"/>
      <c r="Q197" s="3"/>
      <c r="R197" s="8"/>
      <c r="S197" s="8"/>
      <c r="V197" s="8"/>
      <c r="W197" s="8"/>
      <c r="X197" s="8"/>
      <c r="Y197" s="8"/>
      <c r="Z197" s="8"/>
      <c r="AA197" s="8"/>
      <c r="AB197" s="8"/>
      <c r="AC197" s="8"/>
      <c r="AD197" s="8"/>
      <c r="AE197" s="9"/>
      <c r="AF197" s="8"/>
      <c r="AG197" s="8"/>
      <c r="AH197" s="8"/>
      <c r="AI197" s="8"/>
      <c r="AJ197" s="8"/>
      <c r="AK197" s="8"/>
      <c r="AL197" s="3"/>
      <c r="AM197" s="8"/>
      <c r="AN197" s="8"/>
    </row>
    <row r="198" spans="1:42" s="17" customFormat="1" ht="9.6" x14ac:dyDescent="0.2">
      <c r="A198" s="14"/>
      <c r="B198" s="15" t="s">
        <v>7</v>
      </c>
      <c r="C198" s="15"/>
      <c r="D198" s="15" t="s">
        <v>9</v>
      </c>
      <c r="E198" s="15"/>
      <c r="F198" s="15" t="s">
        <v>8</v>
      </c>
      <c r="G198" s="15"/>
      <c r="H198" s="15" t="s">
        <v>6</v>
      </c>
      <c r="I198" s="15"/>
      <c r="J198" s="16"/>
      <c r="K198" s="15"/>
      <c r="L198" s="15" t="s">
        <v>7</v>
      </c>
      <c r="M198" s="15"/>
      <c r="N198" s="15" t="s">
        <v>9</v>
      </c>
      <c r="O198" s="15"/>
      <c r="P198" s="15" t="s">
        <v>8</v>
      </c>
      <c r="Q198" s="19"/>
      <c r="R198" s="15" t="s">
        <v>6</v>
      </c>
      <c r="S198" s="14"/>
      <c r="T198" s="23"/>
      <c r="V198" s="14"/>
      <c r="W198" s="15" t="s">
        <v>7</v>
      </c>
      <c r="X198" s="15"/>
      <c r="Y198" s="15" t="s">
        <v>9</v>
      </c>
      <c r="Z198" s="15"/>
      <c r="AA198" s="15" t="s">
        <v>8</v>
      </c>
      <c r="AB198" s="15"/>
      <c r="AC198" s="15" t="s">
        <v>6</v>
      </c>
      <c r="AD198" s="15"/>
      <c r="AE198" s="16"/>
      <c r="AF198" s="15"/>
      <c r="AG198" s="15" t="s">
        <v>7</v>
      </c>
      <c r="AH198" s="15"/>
      <c r="AI198" s="15" t="s">
        <v>9</v>
      </c>
      <c r="AJ198" s="15"/>
      <c r="AK198" s="15" t="s">
        <v>8</v>
      </c>
      <c r="AL198" s="19"/>
      <c r="AM198" s="15" t="s">
        <v>6</v>
      </c>
      <c r="AN198" s="14"/>
      <c r="AP198" s="45"/>
    </row>
    <row r="199" spans="1:42" s="17" customFormat="1" ht="9.6" x14ac:dyDescent="0.2">
      <c r="A199" s="14"/>
      <c r="B199" s="18"/>
      <c r="C199" s="15"/>
      <c r="D199" s="18"/>
      <c r="E199" s="15"/>
      <c r="F199" s="18"/>
      <c r="G199" s="15"/>
      <c r="H199" s="18"/>
      <c r="I199" s="15"/>
      <c r="J199" s="16"/>
      <c r="K199" s="15"/>
      <c r="L199" s="18"/>
      <c r="M199" s="15"/>
      <c r="N199" s="18"/>
      <c r="O199" s="15"/>
      <c r="P199" s="18"/>
      <c r="Q199" s="19"/>
      <c r="R199" s="18"/>
      <c r="S199" s="14"/>
      <c r="T199" s="23"/>
      <c r="V199" s="14"/>
      <c r="W199" s="18"/>
      <c r="X199" s="15"/>
      <c r="Y199" s="18"/>
      <c r="Z199" s="15"/>
      <c r="AA199" s="18"/>
      <c r="AB199" s="15"/>
      <c r="AC199" s="18"/>
      <c r="AD199" s="15"/>
      <c r="AE199" s="16"/>
      <c r="AF199" s="15"/>
      <c r="AG199" s="18"/>
      <c r="AH199" s="15"/>
      <c r="AI199" s="18"/>
      <c r="AJ199" s="15"/>
      <c r="AK199" s="18"/>
      <c r="AL199" s="19"/>
      <c r="AM199" s="18"/>
      <c r="AN199" s="14"/>
      <c r="AP199" s="45"/>
    </row>
    <row r="200" spans="1:42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9"/>
      <c r="K200" s="8"/>
      <c r="L200" s="8"/>
      <c r="M200" s="8"/>
      <c r="N200" s="8"/>
      <c r="O200" s="8"/>
      <c r="P200" s="8"/>
      <c r="Q200" s="3"/>
      <c r="R200" s="8"/>
      <c r="S200" s="8"/>
      <c r="V200" s="8"/>
      <c r="W200" s="8"/>
      <c r="X200" s="8"/>
      <c r="Y200" s="8"/>
      <c r="Z200" s="8"/>
      <c r="AA200" s="8"/>
      <c r="AB200" s="8"/>
      <c r="AC200" s="8"/>
      <c r="AD200" s="8"/>
      <c r="AE200" s="9"/>
      <c r="AF200" s="8"/>
      <c r="AG200" s="8"/>
      <c r="AH200" s="8"/>
      <c r="AI200" s="8"/>
      <c r="AJ200" s="8"/>
      <c r="AK200" s="8"/>
      <c r="AL200" s="3"/>
      <c r="AM200" s="8"/>
      <c r="AN200" s="8"/>
    </row>
    <row r="201" spans="1:42" s="4" customFormat="1" ht="15" x14ac:dyDescent="0.25">
      <c r="A201" s="202" t="s">
        <v>13</v>
      </c>
      <c r="B201" s="202"/>
      <c r="C201" s="202"/>
      <c r="D201" s="202"/>
      <c r="E201" s="202"/>
      <c r="H201" s="210"/>
      <c r="I201" s="210"/>
      <c r="J201" s="5" t="s">
        <v>3</v>
      </c>
      <c r="K201" s="7"/>
      <c r="L201" s="90"/>
      <c r="Q201" s="20"/>
      <c r="T201" s="29"/>
      <c r="V201" s="202" t="s">
        <v>13</v>
      </c>
      <c r="W201" s="202"/>
      <c r="X201" s="202"/>
      <c r="Y201" s="202"/>
      <c r="Z201" s="202"/>
      <c r="AC201" s="7"/>
      <c r="AD201" s="90"/>
      <c r="AE201" s="5" t="s">
        <v>3</v>
      </c>
      <c r="AF201" s="7"/>
      <c r="AG201" s="90"/>
      <c r="AL201" s="20"/>
      <c r="AP201" s="46"/>
    </row>
    <row r="202" spans="1:42" s="4" customFormat="1" ht="15" x14ac:dyDescent="0.25">
      <c r="A202" s="202" t="s">
        <v>14</v>
      </c>
      <c r="B202" s="202"/>
      <c r="C202" s="202"/>
      <c r="D202" s="202"/>
      <c r="E202" s="202"/>
      <c r="H202" s="7"/>
      <c r="I202" s="90"/>
      <c r="J202" s="5" t="s">
        <v>3</v>
      </c>
      <c r="K202" s="7"/>
      <c r="L202" s="90"/>
      <c r="Q202" s="20"/>
      <c r="T202" s="29"/>
      <c r="V202" s="202" t="s">
        <v>14</v>
      </c>
      <c r="W202" s="202"/>
      <c r="X202" s="202"/>
      <c r="Y202" s="202"/>
      <c r="Z202" s="202"/>
      <c r="AC202" s="7"/>
      <c r="AD202" s="90"/>
      <c r="AE202" s="5" t="s">
        <v>3</v>
      </c>
      <c r="AF202" s="7"/>
      <c r="AG202" s="90"/>
      <c r="AL202" s="20"/>
      <c r="AP202" s="46"/>
    </row>
    <row r="203" spans="1:42" s="4" customFormat="1" ht="15" x14ac:dyDescent="0.25">
      <c r="A203" s="202" t="s">
        <v>15</v>
      </c>
      <c r="B203" s="202"/>
      <c r="C203" s="202"/>
      <c r="D203" s="202"/>
      <c r="E203" s="202"/>
      <c r="H203" s="7"/>
      <c r="I203" s="90"/>
      <c r="J203" s="5" t="s">
        <v>3</v>
      </c>
      <c r="K203" s="7"/>
      <c r="L203" s="90"/>
      <c r="Q203" s="20"/>
      <c r="T203" s="29"/>
      <c r="V203" s="202" t="s">
        <v>15</v>
      </c>
      <c r="W203" s="202"/>
      <c r="X203" s="202"/>
      <c r="Y203" s="202"/>
      <c r="Z203" s="202"/>
      <c r="AC203" s="7"/>
      <c r="AD203" s="90"/>
      <c r="AE203" s="5" t="s">
        <v>3</v>
      </c>
      <c r="AF203" s="7"/>
      <c r="AG203" s="90"/>
      <c r="AL203" s="20"/>
      <c r="AP203" s="46"/>
    </row>
    <row r="204" spans="1:42" s="4" customFormat="1" ht="15" x14ac:dyDescent="0.25">
      <c r="A204" s="202" t="s">
        <v>16</v>
      </c>
      <c r="B204" s="202"/>
      <c r="C204" s="202"/>
      <c r="D204" s="202"/>
      <c r="E204" s="202"/>
      <c r="H204" s="7"/>
      <c r="I204" s="90"/>
      <c r="J204" s="5" t="s">
        <v>3</v>
      </c>
      <c r="K204" s="7"/>
      <c r="L204" s="90"/>
      <c r="Q204" s="20"/>
      <c r="T204" s="29"/>
      <c r="V204" s="202" t="s">
        <v>16</v>
      </c>
      <c r="W204" s="202"/>
      <c r="X204" s="202"/>
      <c r="Y204" s="202"/>
      <c r="Z204" s="202"/>
      <c r="AC204" s="7"/>
      <c r="AD204" s="90"/>
      <c r="AE204" s="5" t="s">
        <v>3</v>
      </c>
      <c r="AF204" s="7"/>
      <c r="AG204" s="90"/>
      <c r="AL204" s="20"/>
      <c r="AP204" s="46"/>
    </row>
    <row r="205" spans="1:42" s="4" customFormat="1" ht="15" x14ac:dyDescent="0.25">
      <c r="A205" s="202" t="s">
        <v>17</v>
      </c>
      <c r="B205" s="202"/>
      <c r="C205" s="202"/>
      <c r="D205" s="202"/>
      <c r="E205" s="202"/>
      <c r="H205" s="7"/>
      <c r="I205" s="90"/>
      <c r="J205" s="5" t="s">
        <v>3</v>
      </c>
      <c r="K205" s="7"/>
      <c r="L205" s="90"/>
      <c r="Q205" s="20"/>
      <c r="T205" s="29"/>
      <c r="V205" s="202" t="s">
        <v>17</v>
      </c>
      <c r="W205" s="202"/>
      <c r="X205" s="202"/>
      <c r="Y205" s="202"/>
      <c r="Z205" s="202"/>
      <c r="AC205" s="7"/>
      <c r="AD205" s="90"/>
      <c r="AE205" s="5" t="s">
        <v>3</v>
      </c>
      <c r="AF205" s="7"/>
      <c r="AG205" s="90"/>
      <c r="AL205" s="20"/>
      <c r="AP205" s="46"/>
    </row>
    <row r="206" spans="1:42" x14ac:dyDescent="0.25">
      <c r="AL206" s="9"/>
    </row>
    <row r="207" spans="1:42" s="6" customFormat="1" ht="13.8" x14ac:dyDescent="0.25">
      <c r="A207" s="203" t="s">
        <v>18</v>
      </c>
      <c r="B207" s="203"/>
      <c r="C207" s="203"/>
      <c r="D207" s="203"/>
      <c r="E207" s="203"/>
      <c r="H207" s="30"/>
      <c r="I207" s="31"/>
      <c r="J207" s="32" t="s">
        <v>3</v>
      </c>
      <c r="K207" s="30"/>
      <c r="L207" s="31"/>
      <c r="Q207" s="21"/>
      <c r="T207" s="33"/>
      <c r="V207" s="203" t="s">
        <v>18</v>
      </c>
      <c r="W207" s="203"/>
      <c r="X207" s="203"/>
      <c r="Y207" s="203"/>
      <c r="Z207" s="203"/>
      <c r="AC207" s="30"/>
      <c r="AD207" s="31"/>
      <c r="AE207" s="32" t="s">
        <v>3</v>
      </c>
      <c r="AF207" s="30"/>
      <c r="AG207" s="31"/>
      <c r="AL207" s="21"/>
      <c r="AP207" s="47"/>
    </row>
    <row r="208" spans="1:42" x14ac:dyDescent="0.25">
      <c r="AL208" s="9"/>
    </row>
    <row r="209" spans="1:42" x14ac:dyDescent="0.25">
      <c r="A209" s="204" t="s">
        <v>19</v>
      </c>
      <c r="B209" s="204"/>
      <c r="C209" s="204"/>
      <c r="D209" s="204"/>
      <c r="E209" s="204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7"/>
      <c r="R209" s="26"/>
      <c r="V209" s="204" t="s">
        <v>19</v>
      </c>
      <c r="W209" s="204"/>
      <c r="X209" s="204"/>
      <c r="Y209" s="204"/>
      <c r="Z209" s="204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7"/>
      <c r="AM209" s="26"/>
    </row>
    <row r="210" spans="1:42" x14ac:dyDescent="0.25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7"/>
      <c r="R210" s="26"/>
      <c r="S210" s="26"/>
      <c r="T210" s="28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7"/>
      <c r="AM210" s="26"/>
      <c r="AN210" s="26"/>
    </row>
    <row r="212" spans="1:42" s="11" customFormat="1" ht="10.199999999999999" x14ac:dyDescent="0.2">
      <c r="A212" s="39" t="str">
        <f ca="1">INDIRECT("G!$A"&amp;1)</f>
        <v>U13 Ž - 3. OT MRNTZ 2025/2026, Logatec, 16.11.2025</v>
      </c>
      <c r="Q212" s="13"/>
      <c r="T212" s="22"/>
      <c r="V212" s="39" t="str">
        <f ca="1">INDIRECT("G!$A"&amp;1)</f>
        <v>U13 Ž - 3. OT MRNTZ 2025/2026, Logatec, 16.11.2025</v>
      </c>
      <c r="AL212" s="13"/>
      <c r="AP212" s="40"/>
    </row>
    <row r="213" spans="1:42" s="11" customFormat="1" ht="10.199999999999999" x14ac:dyDescent="0.2">
      <c r="A213" s="207"/>
      <c r="B213" s="207"/>
      <c r="C213" s="207"/>
      <c r="D213" s="207"/>
      <c r="E213" s="207"/>
      <c r="G213" s="41" t="str">
        <f ca="1">INDIRECT("G!$B"&amp;$AP192)</f>
        <v>skupina: D</v>
      </c>
      <c r="H213" s="12"/>
      <c r="Q213" s="206"/>
      <c r="R213" s="206"/>
      <c r="T213" s="22"/>
      <c r="V213" s="207"/>
      <c r="W213" s="207"/>
      <c r="X213" s="207"/>
      <c r="Y213" s="207"/>
      <c r="Z213" s="207"/>
      <c r="AB213" s="41" t="str">
        <f ca="1">INDIRECT("G!$B"&amp;$AP192)</f>
        <v>skupina: D</v>
      </c>
      <c r="AC213" s="12"/>
      <c r="AL213" s="206"/>
      <c r="AM213" s="206"/>
      <c r="AP213" s="40"/>
    </row>
    <row r="214" spans="1:42" s="11" customFormat="1" ht="10.199999999999999" x14ac:dyDescent="0.2">
      <c r="A214" s="207" t="s">
        <v>12</v>
      </c>
      <c r="B214" s="207"/>
      <c r="C214" s="207"/>
      <c r="D214" s="207"/>
      <c r="E214" s="207"/>
      <c r="G214" s="89">
        <v>2</v>
      </c>
      <c r="H214" s="12"/>
      <c r="Q214" s="208"/>
      <c r="R214" s="206"/>
      <c r="T214" s="22"/>
      <c r="V214" s="207" t="s">
        <v>12</v>
      </c>
      <c r="W214" s="207"/>
      <c r="X214" s="207"/>
      <c r="Y214" s="207"/>
      <c r="Z214" s="207"/>
      <c r="AB214" s="89">
        <v>2</v>
      </c>
      <c r="AC214" s="12"/>
      <c r="AL214" s="208"/>
      <c r="AM214" s="206"/>
      <c r="AP214" s="40"/>
    </row>
    <row r="215" spans="1:42" x14ac:dyDescent="0.25">
      <c r="AL215" s="9"/>
    </row>
    <row r="216" spans="1:42" s="34" customFormat="1" ht="15.6" x14ac:dyDescent="0.3">
      <c r="A216" s="209">
        <f ca="1">INDIRECT("G!$B"&amp;$AP192+8)</f>
        <v>0</v>
      </c>
      <c r="B216" s="209"/>
      <c r="C216" s="209"/>
      <c r="D216" s="209"/>
      <c r="E216" s="209"/>
      <c r="F216" s="209"/>
      <c r="G216" s="209"/>
      <c r="H216" s="209"/>
      <c r="I216" s="209"/>
      <c r="J216" s="34" t="s">
        <v>5</v>
      </c>
      <c r="K216" s="209" t="str">
        <f ca="1">INDIRECT("G!$B"&amp;$AP192+6)</f>
        <v>Lazarela Pačavra</v>
      </c>
      <c r="L216" s="209"/>
      <c r="M216" s="209"/>
      <c r="N216" s="209"/>
      <c r="O216" s="209"/>
      <c r="P216" s="209"/>
      <c r="Q216" s="209"/>
      <c r="R216" s="209"/>
      <c r="S216" s="209"/>
      <c r="T216" s="35"/>
      <c r="V216" s="209" t="str">
        <f ca="1">INDIRECT("G!$B"&amp;$AP192+2)</f>
        <v>Ema Kaluža</v>
      </c>
      <c r="W216" s="209"/>
      <c r="X216" s="209"/>
      <c r="Y216" s="209"/>
      <c r="Z216" s="209"/>
      <c r="AA216" s="209"/>
      <c r="AB216" s="209"/>
      <c r="AC216" s="209"/>
      <c r="AD216" s="209"/>
      <c r="AE216" s="34" t="s">
        <v>5</v>
      </c>
      <c r="AF216" s="209" t="str">
        <f ca="1">INDIRECT("G!$B"&amp;$AP192+4)</f>
        <v>Ula Gnezda</v>
      </c>
      <c r="AG216" s="209"/>
      <c r="AH216" s="209"/>
      <c r="AI216" s="209"/>
      <c r="AJ216" s="209"/>
      <c r="AK216" s="209"/>
      <c r="AL216" s="209"/>
      <c r="AM216" s="209"/>
      <c r="AN216" s="209"/>
      <c r="AP216" s="43"/>
    </row>
    <row r="217" spans="1:42" s="36" customFormat="1" x14ac:dyDescent="0.25">
      <c r="A217" s="205">
        <f ca="1">INDIRECT("G!$L"&amp;$AP192+8)</f>
        <v>0</v>
      </c>
      <c r="B217" s="205"/>
      <c r="C217" s="205"/>
      <c r="D217" s="205"/>
      <c r="E217" s="205"/>
      <c r="F217" s="205"/>
      <c r="G217" s="205"/>
      <c r="H217" s="205"/>
      <c r="I217" s="205"/>
      <c r="K217" s="205" t="str">
        <f ca="1">INDIRECT("G!$L"&amp;$AP192+6)</f>
        <v>ŠD SU</v>
      </c>
      <c r="L217" s="205"/>
      <c r="M217" s="205"/>
      <c r="N217" s="205"/>
      <c r="O217" s="205"/>
      <c r="P217" s="205"/>
      <c r="Q217" s="205"/>
      <c r="R217" s="205"/>
      <c r="S217" s="205"/>
      <c r="T217" s="37"/>
      <c r="V217" s="205" t="str">
        <f ca="1">INDIRECT("G!$L"&amp;$AP192+2)</f>
        <v>VES</v>
      </c>
      <c r="W217" s="205"/>
      <c r="X217" s="205"/>
      <c r="Y217" s="205"/>
      <c r="Z217" s="205"/>
      <c r="AA217" s="205"/>
      <c r="AB217" s="205"/>
      <c r="AC217" s="205"/>
      <c r="AD217" s="205"/>
      <c r="AF217" s="205" t="str">
        <f ca="1">INDIRECT("G!$L"&amp;$AP192+4)</f>
        <v>PPK</v>
      </c>
      <c r="AG217" s="205"/>
      <c r="AH217" s="205"/>
      <c r="AI217" s="205"/>
      <c r="AJ217" s="205"/>
      <c r="AK217" s="205"/>
      <c r="AL217" s="205"/>
      <c r="AM217" s="205"/>
      <c r="AN217" s="205"/>
      <c r="AP217" s="44"/>
    </row>
    <row r="218" spans="1:42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9"/>
      <c r="K218" s="8"/>
      <c r="L218" s="8"/>
      <c r="M218" s="8"/>
      <c r="N218" s="8"/>
      <c r="O218" s="8"/>
      <c r="P218" s="8"/>
      <c r="Q218" s="3"/>
      <c r="R218" s="8"/>
      <c r="S218" s="8"/>
      <c r="V218" s="8"/>
      <c r="W218" s="8"/>
      <c r="X218" s="8"/>
      <c r="Y218" s="8"/>
      <c r="Z218" s="8"/>
      <c r="AA218" s="8"/>
      <c r="AB218" s="8"/>
      <c r="AC218" s="8"/>
      <c r="AD218" s="8"/>
      <c r="AE218" s="9"/>
      <c r="AF218" s="8"/>
      <c r="AG218" s="8"/>
      <c r="AH218" s="8"/>
      <c r="AI218" s="8"/>
      <c r="AJ218" s="8"/>
      <c r="AK218" s="8"/>
      <c r="AL218" s="3"/>
      <c r="AM218" s="8"/>
      <c r="AN218" s="8"/>
    </row>
    <row r="219" spans="1:42" s="17" customFormat="1" ht="9.6" x14ac:dyDescent="0.2">
      <c r="A219" s="14"/>
      <c r="B219" s="15" t="s">
        <v>7</v>
      </c>
      <c r="C219" s="15"/>
      <c r="D219" s="15" t="s">
        <v>9</v>
      </c>
      <c r="E219" s="15"/>
      <c r="F219" s="15" t="s">
        <v>8</v>
      </c>
      <c r="G219" s="15"/>
      <c r="H219" s="15" t="s">
        <v>6</v>
      </c>
      <c r="I219" s="15"/>
      <c r="J219" s="16"/>
      <c r="K219" s="15"/>
      <c r="L219" s="15" t="s">
        <v>7</v>
      </c>
      <c r="M219" s="15"/>
      <c r="N219" s="15" t="s">
        <v>9</v>
      </c>
      <c r="O219" s="15"/>
      <c r="P219" s="15" t="s">
        <v>8</v>
      </c>
      <c r="Q219" s="19"/>
      <c r="R219" s="15" t="s">
        <v>6</v>
      </c>
      <c r="S219" s="14"/>
      <c r="T219" s="23"/>
      <c r="V219" s="14"/>
      <c r="W219" s="15" t="s">
        <v>7</v>
      </c>
      <c r="X219" s="15"/>
      <c r="Y219" s="15" t="s">
        <v>9</v>
      </c>
      <c r="Z219" s="15"/>
      <c r="AA219" s="15" t="s">
        <v>8</v>
      </c>
      <c r="AB219" s="15"/>
      <c r="AC219" s="15" t="s">
        <v>6</v>
      </c>
      <c r="AD219" s="15"/>
      <c r="AE219" s="16"/>
      <c r="AF219" s="15"/>
      <c r="AG219" s="15" t="s">
        <v>7</v>
      </c>
      <c r="AH219" s="15"/>
      <c r="AI219" s="15" t="s">
        <v>9</v>
      </c>
      <c r="AJ219" s="15"/>
      <c r="AK219" s="15" t="s">
        <v>8</v>
      </c>
      <c r="AL219" s="19"/>
      <c r="AM219" s="15" t="s">
        <v>6</v>
      </c>
      <c r="AN219" s="14"/>
      <c r="AP219" s="45"/>
    </row>
    <row r="220" spans="1:42" s="17" customFormat="1" ht="9.6" x14ac:dyDescent="0.2">
      <c r="A220" s="14"/>
      <c r="B220" s="18"/>
      <c r="C220" s="15"/>
      <c r="D220" s="18"/>
      <c r="E220" s="15"/>
      <c r="F220" s="18"/>
      <c r="G220" s="15"/>
      <c r="H220" s="18"/>
      <c r="I220" s="15"/>
      <c r="J220" s="16"/>
      <c r="K220" s="15"/>
      <c r="L220" s="18"/>
      <c r="M220" s="15"/>
      <c r="N220" s="18"/>
      <c r="O220" s="15"/>
      <c r="P220" s="18"/>
      <c r="Q220" s="19"/>
      <c r="R220" s="18"/>
      <c r="S220" s="14"/>
      <c r="T220" s="23"/>
      <c r="V220" s="14"/>
      <c r="W220" s="18"/>
      <c r="X220" s="15"/>
      <c r="Y220" s="18"/>
      <c r="Z220" s="15"/>
      <c r="AA220" s="18"/>
      <c r="AB220" s="15"/>
      <c r="AC220" s="18"/>
      <c r="AD220" s="15"/>
      <c r="AE220" s="16"/>
      <c r="AF220" s="15"/>
      <c r="AG220" s="18"/>
      <c r="AH220" s="15"/>
      <c r="AI220" s="18"/>
      <c r="AJ220" s="15"/>
      <c r="AK220" s="18"/>
      <c r="AL220" s="19"/>
      <c r="AM220" s="18"/>
      <c r="AN220" s="14"/>
      <c r="AP220" s="45"/>
    </row>
    <row r="221" spans="1:42" x14ac:dyDescent="0.25">
      <c r="A221" s="8"/>
      <c r="B221" s="8"/>
      <c r="C221" s="8"/>
      <c r="D221" s="8"/>
      <c r="E221" s="8"/>
      <c r="F221" s="8"/>
      <c r="G221" s="8"/>
      <c r="H221" s="8"/>
      <c r="I221" s="8"/>
      <c r="J221" s="9"/>
      <c r="K221" s="8"/>
      <c r="L221" s="8"/>
      <c r="M221" s="8"/>
      <c r="N221" s="8"/>
      <c r="O221" s="8"/>
      <c r="P221" s="8"/>
      <c r="Q221" s="3"/>
      <c r="R221" s="8"/>
      <c r="S221" s="8"/>
      <c r="V221" s="8"/>
      <c r="W221" s="8"/>
      <c r="X221" s="8"/>
      <c r="Y221" s="8"/>
      <c r="Z221" s="8"/>
      <c r="AA221" s="8"/>
      <c r="AB221" s="8"/>
      <c r="AC221" s="8"/>
      <c r="AD221" s="8"/>
      <c r="AE221" s="9"/>
      <c r="AF221" s="8"/>
      <c r="AG221" s="8"/>
      <c r="AH221" s="8"/>
      <c r="AI221" s="8"/>
      <c r="AJ221" s="8"/>
      <c r="AK221" s="8"/>
      <c r="AL221" s="3"/>
      <c r="AM221" s="8"/>
      <c r="AN221" s="8"/>
    </row>
    <row r="222" spans="1:42" s="4" customFormat="1" ht="15" x14ac:dyDescent="0.25">
      <c r="A222" s="202" t="s">
        <v>13</v>
      </c>
      <c r="B222" s="202"/>
      <c r="C222" s="202"/>
      <c r="D222" s="202"/>
      <c r="E222" s="202"/>
      <c r="H222" s="7"/>
      <c r="I222" s="90"/>
      <c r="J222" s="5" t="s">
        <v>3</v>
      </c>
      <c r="K222" s="7"/>
      <c r="L222" s="90"/>
      <c r="Q222" s="20"/>
      <c r="T222" s="29"/>
      <c r="V222" s="202" t="s">
        <v>13</v>
      </c>
      <c r="W222" s="202"/>
      <c r="X222" s="202"/>
      <c r="Y222" s="202"/>
      <c r="Z222" s="202"/>
      <c r="AC222" s="7"/>
      <c r="AD222" s="90"/>
      <c r="AE222" s="5" t="s">
        <v>3</v>
      </c>
      <c r="AF222" s="7"/>
      <c r="AG222" s="90"/>
      <c r="AL222" s="20"/>
      <c r="AP222" s="46"/>
    </row>
    <row r="223" spans="1:42" s="4" customFormat="1" ht="15" x14ac:dyDescent="0.25">
      <c r="A223" s="202" t="s">
        <v>14</v>
      </c>
      <c r="B223" s="202"/>
      <c r="C223" s="202"/>
      <c r="D223" s="202"/>
      <c r="E223" s="202"/>
      <c r="H223" s="7"/>
      <c r="I223" s="90"/>
      <c r="J223" s="5" t="s">
        <v>3</v>
      </c>
      <c r="K223" s="7"/>
      <c r="L223" s="90"/>
      <c r="Q223" s="20"/>
      <c r="T223" s="29"/>
      <c r="V223" s="202" t="s">
        <v>14</v>
      </c>
      <c r="W223" s="202"/>
      <c r="X223" s="202"/>
      <c r="Y223" s="202"/>
      <c r="Z223" s="202"/>
      <c r="AC223" s="7"/>
      <c r="AD223" s="90"/>
      <c r="AE223" s="5" t="s">
        <v>3</v>
      </c>
      <c r="AF223" s="7"/>
      <c r="AG223" s="90"/>
      <c r="AL223" s="20"/>
      <c r="AP223" s="46"/>
    </row>
    <row r="224" spans="1:42" s="4" customFormat="1" ht="15" x14ac:dyDescent="0.25">
      <c r="A224" s="202" t="s">
        <v>15</v>
      </c>
      <c r="B224" s="202"/>
      <c r="C224" s="202"/>
      <c r="D224" s="202"/>
      <c r="E224" s="202"/>
      <c r="H224" s="7"/>
      <c r="I224" s="90"/>
      <c r="J224" s="5" t="s">
        <v>3</v>
      </c>
      <c r="K224" s="7"/>
      <c r="L224" s="90"/>
      <c r="Q224" s="20"/>
      <c r="T224" s="29"/>
      <c r="V224" s="202" t="s">
        <v>15</v>
      </c>
      <c r="W224" s="202"/>
      <c r="X224" s="202"/>
      <c r="Y224" s="202"/>
      <c r="Z224" s="202"/>
      <c r="AC224" s="7"/>
      <c r="AD224" s="90"/>
      <c r="AE224" s="5" t="s">
        <v>3</v>
      </c>
      <c r="AF224" s="7"/>
      <c r="AG224" s="90"/>
      <c r="AL224" s="20"/>
      <c r="AP224" s="46"/>
    </row>
    <row r="225" spans="1:42" s="4" customFormat="1" ht="15" x14ac:dyDescent="0.25">
      <c r="A225" s="202" t="s">
        <v>16</v>
      </c>
      <c r="B225" s="202"/>
      <c r="C225" s="202"/>
      <c r="D225" s="202"/>
      <c r="E225" s="202"/>
      <c r="H225" s="7"/>
      <c r="I225" s="90"/>
      <c r="J225" s="5" t="s">
        <v>3</v>
      </c>
      <c r="K225" s="7"/>
      <c r="L225" s="90"/>
      <c r="Q225" s="20"/>
      <c r="T225" s="29"/>
      <c r="V225" s="202" t="s">
        <v>16</v>
      </c>
      <c r="W225" s="202"/>
      <c r="X225" s="202"/>
      <c r="Y225" s="202"/>
      <c r="Z225" s="202"/>
      <c r="AC225" s="7"/>
      <c r="AD225" s="90"/>
      <c r="AE225" s="5" t="s">
        <v>3</v>
      </c>
      <c r="AF225" s="7"/>
      <c r="AG225" s="90"/>
      <c r="AL225" s="20"/>
      <c r="AP225" s="46"/>
    </row>
    <row r="226" spans="1:42" s="4" customFormat="1" ht="15" x14ac:dyDescent="0.25">
      <c r="A226" s="202" t="s">
        <v>17</v>
      </c>
      <c r="B226" s="202"/>
      <c r="C226" s="202"/>
      <c r="D226" s="202"/>
      <c r="E226" s="202"/>
      <c r="H226" s="7"/>
      <c r="I226" s="90"/>
      <c r="J226" s="5" t="s">
        <v>3</v>
      </c>
      <c r="K226" s="7"/>
      <c r="L226" s="90"/>
      <c r="Q226" s="20"/>
      <c r="T226" s="29"/>
      <c r="V226" s="202" t="s">
        <v>17</v>
      </c>
      <c r="W226" s="202"/>
      <c r="X226" s="202"/>
      <c r="Y226" s="202"/>
      <c r="Z226" s="202"/>
      <c r="AC226" s="7"/>
      <c r="AD226" s="90"/>
      <c r="AE226" s="5" t="s">
        <v>3</v>
      </c>
      <c r="AF226" s="7"/>
      <c r="AG226" s="90"/>
      <c r="AL226" s="20"/>
      <c r="AP226" s="46"/>
    </row>
    <row r="227" spans="1:42" x14ac:dyDescent="0.25">
      <c r="AL227" s="9"/>
    </row>
    <row r="228" spans="1:42" s="6" customFormat="1" ht="13.8" x14ac:dyDescent="0.25">
      <c r="A228" s="203" t="s">
        <v>18</v>
      </c>
      <c r="B228" s="203"/>
      <c r="C228" s="203"/>
      <c r="D228" s="203"/>
      <c r="E228" s="203"/>
      <c r="H228" s="30"/>
      <c r="I228" s="31"/>
      <c r="J228" s="32" t="s">
        <v>3</v>
      </c>
      <c r="K228" s="30"/>
      <c r="L228" s="31"/>
      <c r="Q228" s="21"/>
      <c r="T228" s="33"/>
      <c r="V228" s="203" t="s">
        <v>18</v>
      </c>
      <c r="W228" s="203"/>
      <c r="X228" s="203"/>
      <c r="Y228" s="203"/>
      <c r="Z228" s="203"/>
      <c r="AC228" s="30"/>
      <c r="AD228" s="31"/>
      <c r="AE228" s="32" t="s">
        <v>3</v>
      </c>
      <c r="AF228" s="30"/>
      <c r="AG228" s="31"/>
      <c r="AL228" s="21"/>
      <c r="AP228" s="47"/>
    </row>
    <row r="229" spans="1:42" x14ac:dyDescent="0.25">
      <c r="AL229" s="9"/>
    </row>
    <row r="230" spans="1:42" x14ac:dyDescent="0.25">
      <c r="A230" s="204" t="s">
        <v>19</v>
      </c>
      <c r="B230" s="204"/>
      <c r="C230" s="204"/>
      <c r="D230" s="204"/>
      <c r="E230" s="204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7"/>
      <c r="R230" s="26"/>
      <c r="V230" s="204" t="s">
        <v>19</v>
      </c>
      <c r="W230" s="204"/>
      <c r="X230" s="204"/>
      <c r="Y230" s="204"/>
      <c r="Z230" s="204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7"/>
      <c r="AM230" s="26"/>
    </row>
    <row r="231" spans="1:42" x14ac:dyDescent="0.25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7"/>
      <c r="R231" s="26"/>
      <c r="S231" s="26"/>
      <c r="T231" s="28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7"/>
      <c r="AM231" s="26"/>
      <c r="AN231" s="26"/>
    </row>
    <row r="233" spans="1:42" s="11" customFormat="1" ht="10.199999999999999" x14ac:dyDescent="0.2">
      <c r="A233" s="39" t="str">
        <f ca="1">INDIRECT("G!$A"&amp;1)</f>
        <v>U13 Ž - 3. OT MRNTZ 2025/2026, Logatec, 16.11.2025</v>
      </c>
      <c r="Q233" s="13"/>
      <c r="T233" s="22"/>
      <c r="V233" s="39" t="str">
        <f ca="1">INDIRECT("G!$A"&amp;1)</f>
        <v>U13 Ž - 3. OT MRNTZ 2025/2026, Logatec, 16.11.2025</v>
      </c>
      <c r="AL233" s="13"/>
      <c r="AP233" s="40"/>
    </row>
    <row r="234" spans="1:42" s="11" customFormat="1" ht="10.199999999999999" x14ac:dyDescent="0.2">
      <c r="A234" s="207"/>
      <c r="B234" s="207"/>
      <c r="C234" s="207"/>
      <c r="D234" s="207"/>
      <c r="E234" s="207"/>
      <c r="G234" s="41" t="str">
        <f ca="1">INDIRECT("G!$B"&amp;$AP192)</f>
        <v>skupina: D</v>
      </c>
      <c r="H234" s="12"/>
      <c r="Q234" s="206"/>
      <c r="R234" s="206"/>
      <c r="T234" s="22"/>
      <c r="V234" s="207"/>
      <c r="W234" s="207"/>
      <c r="X234" s="207"/>
      <c r="Y234" s="207"/>
      <c r="Z234" s="207"/>
      <c r="AB234" s="41" t="str">
        <f ca="1">INDIRECT("G!$B"&amp;$AP192)</f>
        <v>skupina: D</v>
      </c>
      <c r="AC234" s="12"/>
      <c r="AL234" s="206"/>
      <c r="AM234" s="206"/>
      <c r="AP234" s="40"/>
    </row>
    <row r="235" spans="1:42" s="11" customFormat="1" ht="10.199999999999999" x14ac:dyDescent="0.2">
      <c r="A235" s="207" t="s">
        <v>12</v>
      </c>
      <c r="B235" s="207"/>
      <c r="C235" s="207"/>
      <c r="D235" s="207"/>
      <c r="E235" s="207"/>
      <c r="G235" s="89">
        <v>3</v>
      </c>
      <c r="H235" s="12"/>
      <c r="Q235" s="208"/>
      <c r="R235" s="206"/>
      <c r="T235" s="22"/>
      <c r="V235" s="207" t="s">
        <v>12</v>
      </c>
      <c r="W235" s="207"/>
      <c r="X235" s="207"/>
      <c r="Y235" s="207"/>
      <c r="Z235" s="207"/>
      <c r="AB235" s="89">
        <v>3</v>
      </c>
      <c r="AC235" s="12"/>
      <c r="AL235" s="208"/>
      <c r="AM235" s="206"/>
      <c r="AP235" s="40"/>
    </row>
    <row r="236" spans="1:42" x14ac:dyDescent="0.25">
      <c r="AL236" s="9"/>
    </row>
    <row r="237" spans="1:42" s="34" customFormat="1" ht="15.6" x14ac:dyDescent="0.3">
      <c r="A237" s="209" t="str">
        <f ca="1">INDIRECT("G!$B"&amp;$AP192+4)</f>
        <v>Ula Gnezda</v>
      </c>
      <c r="B237" s="209"/>
      <c r="C237" s="209"/>
      <c r="D237" s="209"/>
      <c r="E237" s="209"/>
      <c r="F237" s="209"/>
      <c r="G237" s="209"/>
      <c r="H237" s="209"/>
      <c r="I237" s="209"/>
      <c r="J237" s="34" t="s">
        <v>5</v>
      </c>
      <c r="K237" s="209">
        <f ca="1">INDIRECT("G!$B"&amp;$AP192+8)</f>
        <v>0</v>
      </c>
      <c r="L237" s="209"/>
      <c r="M237" s="209"/>
      <c r="N237" s="209"/>
      <c r="O237" s="209"/>
      <c r="P237" s="209"/>
      <c r="Q237" s="209"/>
      <c r="R237" s="209"/>
      <c r="S237" s="209"/>
      <c r="T237" s="35"/>
      <c r="V237" s="209" t="str">
        <f ca="1">INDIRECT("G!$B"&amp;$AP192+6)</f>
        <v>Lazarela Pačavra</v>
      </c>
      <c r="W237" s="209"/>
      <c r="X237" s="209"/>
      <c r="Y237" s="209"/>
      <c r="Z237" s="209"/>
      <c r="AA237" s="209"/>
      <c r="AB237" s="209"/>
      <c r="AC237" s="209"/>
      <c r="AD237" s="209"/>
      <c r="AE237" s="34" t="s">
        <v>5</v>
      </c>
      <c r="AF237" s="209" t="str">
        <f ca="1">INDIRECT("G!$B"&amp;$AP192+2)</f>
        <v>Ema Kaluža</v>
      </c>
      <c r="AG237" s="209"/>
      <c r="AH237" s="209"/>
      <c r="AI237" s="209"/>
      <c r="AJ237" s="209"/>
      <c r="AK237" s="209"/>
      <c r="AL237" s="209"/>
      <c r="AM237" s="209"/>
      <c r="AN237" s="209"/>
      <c r="AP237" s="43"/>
    </row>
    <row r="238" spans="1:42" s="36" customFormat="1" x14ac:dyDescent="0.25">
      <c r="A238" s="205" t="str">
        <f ca="1">INDIRECT("G!$L"&amp;$AP192+4)</f>
        <v>PPK</v>
      </c>
      <c r="B238" s="205"/>
      <c r="C238" s="205"/>
      <c r="D238" s="205"/>
      <c r="E238" s="205"/>
      <c r="F238" s="205"/>
      <c r="G238" s="205"/>
      <c r="H238" s="205"/>
      <c r="I238" s="205"/>
      <c r="K238" s="205">
        <f ca="1">INDIRECT("G!$L"&amp;$AP192+8)</f>
        <v>0</v>
      </c>
      <c r="L238" s="205"/>
      <c r="M238" s="205"/>
      <c r="N238" s="205"/>
      <c r="O238" s="205"/>
      <c r="P238" s="205"/>
      <c r="Q238" s="205"/>
      <c r="R238" s="205"/>
      <c r="S238" s="205"/>
      <c r="T238" s="37"/>
      <c r="V238" s="205" t="str">
        <f ca="1">INDIRECT("G!$L"&amp;$AP192+6)&amp;"     "&amp;INDIRECT("G!$L"&amp;$AP192+7)</f>
        <v xml:space="preserve">ŠD SU     </v>
      </c>
      <c r="W238" s="205"/>
      <c r="X238" s="205"/>
      <c r="Y238" s="205"/>
      <c r="Z238" s="205"/>
      <c r="AA238" s="205"/>
      <c r="AB238" s="205"/>
      <c r="AC238" s="205"/>
      <c r="AD238" s="205"/>
      <c r="AF238" s="205" t="str">
        <f ca="1">INDIRECT("G!$L"&amp;$AP192+2)</f>
        <v>VES</v>
      </c>
      <c r="AG238" s="205"/>
      <c r="AH238" s="205"/>
      <c r="AI238" s="205"/>
      <c r="AJ238" s="205"/>
      <c r="AK238" s="205"/>
      <c r="AL238" s="205"/>
      <c r="AM238" s="205"/>
      <c r="AN238" s="205"/>
      <c r="AP238" s="44"/>
    </row>
    <row r="239" spans="1:42" x14ac:dyDescent="0.25">
      <c r="A239" s="8"/>
      <c r="B239" s="8"/>
      <c r="C239" s="8"/>
      <c r="D239" s="8"/>
      <c r="E239" s="8"/>
      <c r="F239" s="8"/>
      <c r="G239" s="8"/>
      <c r="H239" s="8"/>
      <c r="I239" s="8"/>
      <c r="J239" s="9"/>
      <c r="K239" s="8"/>
      <c r="L239" s="8"/>
      <c r="M239" s="8"/>
      <c r="N239" s="8"/>
      <c r="O239" s="8"/>
      <c r="P239" s="8"/>
      <c r="Q239" s="3"/>
      <c r="R239" s="8"/>
      <c r="S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8"/>
      <c r="AG239" s="8"/>
      <c r="AH239" s="8"/>
      <c r="AI239" s="8"/>
      <c r="AJ239" s="8"/>
      <c r="AK239" s="8"/>
      <c r="AL239" s="3"/>
      <c r="AM239" s="8"/>
      <c r="AN239" s="8"/>
    </row>
    <row r="240" spans="1:42" s="17" customFormat="1" ht="9.6" x14ac:dyDescent="0.2">
      <c r="A240" s="14"/>
      <c r="B240" s="15" t="s">
        <v>7</v>
      </c>
      <c r="C240" s="15"/>
      <c r="D240" s="15" t="s">
        <v>9</v>
      </c>
      <c r="E240" s="15"/>
      <c r="F240" s="15" t="s">
        <v>8</v>
      </c>
      <c r="G240" s="15"/>
      <c r="H240" s="15" t="s">
        <v>6</v>
      </c>
      <c r="I240" s="15"/>
      <c r="J240" s="16"/>
      <c r="K240" s="15"/>
      <c r="L240" s="15" t="s">
        <v>7</v>
      </c>
      <c r="M240" s="15"/>
      <c r="N240" s="15" t="s">
        <v>9</v>
      </c>
      <c r="O240" s="15"/>
      <c r="P240" s="15" t="s">
        <v>8</v>
      </c>
      <c r="Q240" s="19"/>
      <c r="R240" s="15" t="s">
        <v>6</v>
      </c>
      <c r="S240" s="14"/>
      <c r="T240" s="23"/>
      <c r="V240" s="14"/>
      <c r="W240" s="15" t="s">
        <v>7</v>
      </c>
      <c r="X240" s="15"/>
      <c r="Y240" s="15" t="s">
        <v>9</v>
      </c>
      <c r="Z240" s="15"/>
      <c r="AA240" s="15" t="s">
        <v>8</v>
      </c>
      <c r="AB240" s="15"/>
      <c r="AC240" s="15" t="s">
        <v>6</v>
      </c>
      <c r="AD240" s="15"/>
      <c r="AE240" s="16"/>
      <c r="AF240" s="15"/>
      <c r="AG240" s="15" t="s">
        <v>7</v>
      </c>
      <c r="AH240" s="15"/>
      <c r="AI240" s="15" t="s">
        <v>9</v>
      </c>
      <c r="AJ240" s="15"/>
      <c r="AK240" s="15" t="s">
        <v>8</v>
      </c>
      <c r="AL240" s="19"/>
      <c r="AM240" s="15" t="s">
        <v>6</v>
      </c>
      <c r="AN240" s="14"/>
      <c r="AP240" s="45"/>
    </row>
    <row r="241" spans="1:42" s="17" customFormat="1" ht="9.6" x14ac:dyDescent="0.2">
      <c r="A241" s="14"/>
      <c r="B241" s="18"/>
      <c r="C241" s="15"/>
      <c r="D241" s="18"/>
      <c r="E241" s="15"/>
      <c r="F241" s="18"/>
      <c r="G241" s="15"/>
      <c r="H241" s="18"/>
      <c r="I241" s="15"/>
      <c r="J241" s="16"/>
      <c r="K241" s="15"/>
      <c r="L241" s="18"/>
      <c r="M241" s="15"/>
      <c r="N241" s="18"/>
      <c r="O241" s="15"/>
      <c r="P241" s="18"/>
      <c r="Q241" s="19"/>
      <c r="R241" s="18"/>
      <c r="S241" s="14"/>
      <c r="T241" s="23"/>
      <c r="V241" s="14"/>
      <c r="W241" s="18"/>
      <c r="X241" s="15"/>
      <c r="Y241" s="18"/>
      <c r="Z241" s="15"/>
      <c r="AA241" s="18"/>
      <c r="AB241" s="15"/>
      <c r="AC241" s="18"/>
      <c r="AD241" s="15"/>
      <c r="AE241" s="16"/>
      <c r="AF241" s="15"/>
      <c r="AG241" s="18"/>
      <c r="AH241" s="15"/>
      <c r="AI241" s="18"/>
      <c r="AJ241" s="15"/>
      <c r="AK241" s="18"/>
      <c r="AL241" s="19"/>
      <c r="AM241" s="18"/>
      <c r="AN241" s="14"/>
      <c r="AP241" s="45"/>
    </row>
    <row r="242" spans="1:42" x14ac:dyDescent="0.25">
      <c r="A242" s="8"/>
      <c r="B242" s="8"/>
      <c r="C242" s="8"/>
      <c r="D242" s="8"/>
      <c r="E242" s="8"/>
      <c r="F242" s="8"/>
      <c r="G242" s="8"/>
      <c r="H242" s="8"/>
      <c r="I242" s="8"/>
      <c r="J242" s="9"/>
      <c r="K242" s="8"/>
      <c r="L242" s="8"/>
      <c r="M242" s="8"/>
      <c r="N242" s="8"/>
      <c r="O242" s="8"/>
      <c r="P242" s="8"/>
      <c r="Q242" s="3"/>
      <c r="R242" s="8"/>
      <c r="S242" s="8"/>
      <c r="V242" s="8"/>
      <c r="W242" s="8"/>
      <c r="X242" s="8"/>
      <c r="Y242" s="8"/>
      <c r="Z242" s="8"/>
      <c r="AA242" s="8"/>
      <c r="AB242" s="8"/>
      <c r="AC242" s="8"/>
      <c r="AD242" s="8"/>
      <c r="AE242" s="9"/>
      <c r="AF242" s="8"/>
      <c r="AG242" s="8"/>
      <c r="AH242" s="8"/>
      <c r="AI242" s="8"/>
      <c r="AJ242" s="8"/>
      <c r="AK242" s="8"/>
      <c r="AL242" s="3"/>
      <c r="AM242" s="8"/>
      <c r="AN242" s="8"/>
    </row>
    <row r="243" spans="1:42" s="4" customFormat="1" ht="15" x14ac:dyDescent="0.25">
      <c r="A243" s="202" t="s">
        <v>13</v>
      </c>
      <c r="B243" s="202"/>
      <c r="C243" s="202"/>
      <c r="D243" s="202"/>
      <c r="E243" s="202"/>
      <c r="H243" s="7"/>
      <c r="I243" s="90"/>
      <c r="J243" s="5" t="s">
        <v>3</v>
      </c>
      <c r="K243" s="7"/>
      <c r="L243" s="90"/>
      <c r="Q243" s="20"/>
      <c r="T243" s="29"/>
      <c r="V243" s="202" t="s">
        <v>13</v>
      </c>
      <c r="W243" s="202"/>
      <c r="X243" s="202"/>
      <c r="Y243" s="202"/>
      <c r="Z243" s="202"/>
      <c r="AC243" s="7"/>
      <c r="AD243" s="90"/>
      <c r="AE243" s="5" t="s">
        <v>3</v>
      </c>
      <c r="AF243" s="7"/>
      <c r="AG243" s="90"/>
      <c r="AL243" s="20"/>
      <c r="AP243" s="46"/>
    </row>
    <row r="244" spans="1:42" s="4" customFormat="1" ht="15" x14ac:dyDescent="0.25">
      <c r="A244" s="202" t="s">
        <v>14</v>
      </c>
      <c r="B244" s="202"/>
      <c r="C244" s="202"/>
      <c r="D244" s="202"/>
      <c r="E244" s="202"/>
      <c r="H244" s="7"/>
      <c r="I244" s="90"/>
      <c r="J244" s="5" t="s">
        <v>3</v>
      </c>
      <c r="K244" s="7"/>
      <c r="L244" s="90"/>
      <c r="Q244" s="20"/>
      <c r="T244" s="29"/>
      <c r="V244" s="202" t="s">
        <v>14</v>
      </c>
      <c r="W244" s="202"/>
      <c r="X244" s="202"/>
      <c r="Y244" s="202"/>
      <c r="Z244" s="202"/>
      <c r="AC244" s="7"/>
      <c r="AD244" s="90"/>
      <c r="AE244" s="5" t="s">
        <v>3</v>
      </c>
      <c r="AF244" s="7"/>
      <c r="AG244" s="90"/>
      <c r="AL244" s="20"/>
      <c r="AP244" s="46"/>
    </row>
    <row r="245" spans="1:42" s="4" customFormat="1" ht="15" x14ac:dyDescent="0.25">
      <c r="A245" s="202" t="s">
        <v>15</v>
      </c>
      <c r="B245" s="202"/>
      <c r="C245" s="202"/>
      <c r="D245" s="202"/>
      <c r="E245" s="202"/>
      <c r="H245" s="7"/>
      <c r="I245" s="90"/>
      <c r="J245" s="5" t="s">
        <v>3</v>
      </c>
      <c r="K245" s="7"/>
      <c r="L245" s="90"/>
      <c r="Q245" s="20"/>
      <c r="T245" s="29"/>
      <c r="V245" s="202" t="s">
        <v>15</v>
      </c>
      <c r="W245" s="202"/>
      <c r="X245" s="202"/>
      <c r="Y245" s="202"/>
      <c r="Z245" s="202"/>
      <c r="AC245" s="7"/>
      <c r="AD245" s="90"/>
      <c r="AE245" s="5" t="s">
        <v>3</v>
      </c>
      <c r="AF245" s="7"/>
      <c r="AG245" s="90"/>
      <c r="AL245" s="20"/>
      <c r="AP245" s="46"/>
    </row>
    <row r="246" spans="1:42" s="4" customFormat="1" ht="15" x14ac:dyDescent="0.25">
      <c r="A246" s="202" t="s">
        <v>16</v>
      </c>
      <c r="B246" s="202"/>
      <c r="C246" s="202"/>
      <c r="D246" s="202"/>
      <c r="E246" s="202"/>
      <c r="H246" s="7"/>
      <c r="I246" s="90"/>
      <c r="J246" s="5" t="s">
        <v>3</v>
      </c>
      <c r="K246" s="7"/>
      <c r="L246" s="90"/>
      <c r="Q246" s="20"/>
      <c r="T246" s="29"/>
      <c r="V246" s="202" t="s">
        <v>16</v>
      </c>
      <c r="W246" s="202"/>
      <c r="X246" s="202"/>
      <c r="Y246" s="202"/>
      <c r="Z246" s="202"/>
      <c r="AC246" s="7"/>
      <c r="AD246" s="90"/>
      <c r="AE246" s="5" t="s">
        <v>3</v>
      </c>
      <c r="AF246" s="7"/>
      <c r="AG246" s="90"/>
      <c r="AL246" s="20"/>
      <c r="AP246" s="46"/>
    </row>
    <row r="247" spans="1:42" s="4" customFormat="1" ht="15" x14ac:dyDescent="0.25">
      <c r="A247" s="202" t="s">
        <v>17</v>
      </c>
      <c r="B247" s="202"/>
      <c r="C247" s="202"/>
      <c r="D247" s="202"/>
      <c r="E247" s="202"/>
      <c r="H247" s="7"/>
      <c r="I247" s="90"/>
      <c r="J247" s="5" t="s">
        <v>3</v>
      </c>
      <c r="K247" s="7"/>
      <c r="L247" s="90"/>
      <c r="Q247" s="20"/>
      <c r="T247" s="29"/>
      <c r="V247" s="202" t="s">
        <v>17</v>
      </c>
      <c r="W247" s="202"/>
      <c r="X247" s="202"/>
      <c r="Y247" s="202"/>
      <c r="Z247" s="202"/>
      <c r="AC247" s="7"/>
      <c r="AD247" s="90"/>
      <c r="AE247" s="5" t="s">
        <v>3</v>
      </c>
      <c r="AF247" s="7"/>
      <c r="AG247" s="90"/>
      <c r="AL247" s="20"/>
      <c r="AP247" s="46"/>
    </row>
    <row r="248" spans="1:42" x14ac:dyDescent="0.25">
      <c r="AL248" s="9"/>
    </row>
    <row r="249" spans="1:42" s="6" customFormat="1" ht="13.5" customHeight="1" x14ac:dyDescent="0.25">
      <c r="A249" s="203" t="s">
        <v>18</v>
      </c>
      <c r="B249" s="203"/>
      <c r="C249" s="203"/>
      <c r="D249" s="203"/>
      <c r="E249" s="203"/>
      <c r="H249" s="30"/>
      <c r="I249" s="31"/>
      <c r="J249" s="32" t="s">
        <v>3</v>
      </c>
      <c r="K249" s="30"/>
      <c r="L249" s="31"/>
      <c r="Q249" s="21"/>
      <c r="T249" s="33"/>
      <c r="V249" s="203" t="s">
        <v>18</v>
      </c>
      <c r="W249" s="203"/>
      <c r="X249" s="203"/>
      <c r="Y249" s="203"/>
      <c r="Z249" s="203"/>
      <c r="AC249" s="30"/>
      <c r="AD249" s="31"/>
      <c r="AE249" s="32" t="s">
        <v>3</v>
      </c>
      <c r="AF249" s="30"/>
      <c r="AG249" s="31"/>
      <c r="AL249" s="21"/>
      <c r="AP249" s="47"/>
    </row>
    <row r="250" spans="1:42" x14ac:dyDescent="0.25">
      <c r="AL250" s="9"/>
    </row>
    <row r="251" spans="1:42" x14ac:dyDescent="0.25">
      <c r="A251" s="204" t="s">
        <v>19</v>
      </c>
      <c r="B251" s="204"/>
      <c r="C251" s="204"/>
      <c r="D251" s="204"/>
      <c r="E251" s="204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7"/>
      <c r="R251" s="26"/>
      <c r="V251" s="204" t="s">
        <v>19</v>
      </c>
      <c r="W251" s="204"/>
      <c r="X251" s="204"/>
      <c r="Y251" s="204"/>
      <c r="Z251" s="204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7"/>
      <c r="AM251" s="26"/>
    </row>
    <row r="252" spans="1:42" x14ac:dyDescent="0.25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7"/>
      <c r="R252" s="26"/>
      <c r="S252" s="26"/>
      <c r="T252" s="28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7"/>
      <c r="AM252" s="26"/>
      <c r="AN252" s="26"/>
    </row>
    <row r="254" spans="1:42" s="11" customFormat="1" ht="10.199999999999999" x14ac:dyDescent="0.2">
      <c r="A254" s="39" t="str">
        <f ca="1">INDIRECT("G!$A"&amp;1)</f>
        <v>U13 Ž - 3. OT MRNTZ 2025/2026, Logatec, 16.11.2025</v>
      </c>
      <c r="Q254" s="13"/>
      <c r="T254" s="22"/>
      <c r="V254" s="39" t="str">
        <f ca="1">INDIRECT("G!$A"&amp;1)</f>
        <v>U13 Ž - 3. OT MRNTZ 2025/2026, Logatec, 16.11.2025</v>
      </c>
      <c r="AL254" s="13"/>
      <c r="AP254" s="40"/>
    </row>
    <row r="255" spans="1:42" s="11" customFormat="1" ht="10.199999999999999" x14ac:dyDescent="0.2">
      <c r="A255" s="207"/>
      <c r="B255" s="207"/>
      <c r="C255" s="207"/>
      <c r="D255" s="207"/>
      <c r="E255" s="207"/>
      <c r="F255" s="88"/>
      <c r="G255" s="41" t="str">
        <f ca="1">INDIRECT("G!$B"&amp;$AP255)</f>
        <v>skupina: E</v>
      </c>
      <c r="H255" s="12"/>
      <c r="Q255" s="206"/>
      <c r="R255" s="206"/>
      <c r="T255" s="22"/>
      <c r="V255" s="207"/>
      <c r="W255" s="207"/>
      <c r="X255" s="207"/>
      <c r="Y255" s="207"/>
      <c r="Z255" s="207"/>
      <c r="AB255" s="41" t="str">
        <f ca="1">INDIRECT("G!$B"&amp;$AP255)</f>
        <v>skupina: E</v>
      </c>
      <c r="AC255" s="12"/>
      <c r="AL255" s="206"/>
      <c r="AM255" s="206"/>
      <c r="AP255" s="40">
        <v>47</v>
      </c>
    </row>
    <row r="256" spans="1:42" s="11" customFormat="1" ht="10.199999999999999" x14ac:dyDescent="0.2">
      <c r="A256" s="207" t="s">
        <v>12</v>
      </c>
      <c r="B256" s="207"/>
      <c r="C256" s="207"/>
      <c r="D256" s="207"/>
      <c r="E256" s="207"/>
      <c r="G256" s="24" t="s">
        <v>4</v>
      </c>
      <c r="H256" s="12"/>
      <c r="Q256" s="208"/>
      <c r="R256" s="206"/>
      <c r="T256" s="22"/>
      <c r="V256" s="207" t="s">
        <v>12</v>
      </c>
      <c r="W256" s="207"/>
      <c r="X256" s="207"/>
      <c r="Y256" s="207"/>
      <c r="Z256" s="207"/>
      <c r="AB256" s="24" t="s">
        <v>4</v>
      </c>
      <c r="AC256" s="12"/>
      <c r="AL256" s="208"/>
      <c r="AM256" s="206"/>
      <c r="AP256" s="40"/>
    </row>
    <row r="257" spans="1:42" x14ac:dyDescent="0.25">
      <c r="AL257" s="9"/>
    </row>
    <row r="258" spans="1:42" s="34" customFormat="1" ht="15.6" x14ac:dyDescent="0.3">
      <c r="A258" s="209" t="str">
        <f ca="1">INDIRECT("G!$B"&amp;$AP255+2)</f>
        <v>Brina Glavan</v>
      </c>
      <c r="B258" s="209"/>
      <c r="C258" s="209"/>
      <c r="D258" s="209"/>
      <c r="E258" s="209"/>
      <c r="F258" s="209"/>
      <c r="G258" s="209"/>
      <c r="H258" s="209"/>
      <c r="I258" s="209"/>
      <c r="J258" s="34" t="s">
        <v>5</v>
      </c>
      <c r="K258" s="209">
        <f ca="1">INDIRECT("G!$B"&amp;$AP255+8)</f>
        <v>0</v>
      </c>
      <c r="L258" s="209"/>
      <c r="M258" s="209"/>
      <c r="N258" s="209"/>
      <c r="O258" s="209"/>
      <c r="P258" s="209"/>
      <c r="Q258" s="209"/>
      <c r="R258" s="209"/>
      <c r="S258" s="209"/>
      <c r="T258" s="35"/>
      <c r="V258" s="209" t="str">
        <f ca="1">INDIRECT("G!$B"&amp;$AP255+4)</f>
        <v>Reneja Planinšek</v>
      </c>
      <c r="W258" s="209"/>
      <c r="X258" s="209"/>
      <c r="Y258" s="209"/>
      <c r="Z258" s="209"/>
      <c r="AA258" s="209"/>
      <c r="AB258" s="209"/>
      <c r="AC258" s="209"/>
      <c r="AD258" s="209"/>
      <c r="AE258" s="34" t="s">
        <v>5</v>
      </c>
      <c r="AF258" s="209" t="str">
        <f ca="1">INDIRECT("G!$B"&amp;$AP255+6)</f>
        <v xml:space="preserve">Vita Markelj </v>
      </c>
      <c r="AG258" s="209"/>
      <c r="AH258" s="209"/>
      <c r="AI258" s="209"/>
      <c r="AJ258" s="209"/>
      <c r="AK258" s="209"/>
      <c r="AL258" s="209"/>
      <c r="AM258" s="209"/>
      <c r="AN258" s="209"/>
      <c r="AP258" s="43"/>
    </row>
    <row r="259" spans="1:42" s="36" customFormat="1" x14ac:dyDescent="0.25">
      <c r="A259" s="205" t="str">
        <f ca="1">INDIRECT("G!$L"&amp;$AP255+2)</f>
        <v>Šentjernej</v>
      </c>
      <c r="B259" s="205"/>
      <c r="C259" s="205"/>
      <c r="D259" s="205"/>
      <c r="E259" s="205"/>
      <c r="F259" s="205"/>
      <c r="G259" s="205"/>
      <c r="H259" s="205"/>
      <c r="I259" s="205"/>
      <c r="K259" s="205">
        <f ca="1">INDIRECT("G!$L"&amp;$AP255+8)</f>
        <v>0</v>
      </c>
      <c r="L259" s="205"/>
      <c r="M259" s="205"/>
      <c r="N259" s="205"/>
      <c r="O259" s="205"/>
      <c r="P259" s="205"/>
      <c r="Q259" s="205"/>
      <c r="R259" s="205"/>
      <c r="S259" s="205"/>
      <c r="T259" s="37"/>
      <c r="V259" s="205" t="str">
        <f ca="1">INDIRECT("G!$L"&amp;$AP255+4)</f>
        <v>PPK</v>
      </c>
      <c r="W259" s="205"/>
      <c r="X259" s="205"/>
      <c r="Y259" s="205"/>
      <c r="Z259" s="205"/>
      <c r="AA259" s="205"/>
      <c r="AB259" s="205"/>
      <c r="AC259" s="205"/>
      <c r="AD259" s="205"/>
      <c r="AF259" s="205" t="str">
        <f ca="1">INDIRECT("G!$L"&amp;$AP255+6)</f>
        <v>LOG</v>
      </c>
      <c r="AG259" s="205"/>
      <c r="AH259" s="205"/>
      <c r="AI259" s="205"/>
      <c r="AJ259" s="205"/>
      <c r="AK259" s="205"/>
      <c r="AL259" s="205"/>
      <c r="AM259" s="205"/>
      <c r="AN259" s="205"/>
      <c r="AP259" s="44"/>
    </row>
    <row r="260" spans="1:42" x14ac:dyDescent="0.25">
      <c r="A260" s="8"/>
      <c r="B260" s="8"/>
      <c r="C260" s="8"/>
      <c r="D260" s="8"/>
      <c r="E260" s="8"/>
      <c r="F260" s="8"/>
      <c r="G260" s="8"/>
      <c r="H260" s="8"/>
      <c r="I260" s="8"/>
      <c r="J260" s="9"/>
      <c r="K260" s="8"/>
      <c r="L260" s="8"/>
      <c r="M260" s="8"/>
      <c r="N260" s="8"/>
      <c r="O260" s="8"/>
      <c r="P260" s="8"/>
      <c r="Q260" s="3"/>
      <c r="R260" s="8"/>
      <c r="S260" s="8"/>
      <c r="V260" s="8"/>
      <c r="W260" s="8"/>
      <c r="X260" s="8"/>
      <c r="Y260" s="8"/>
      <c r="Z260" s="8"/>
      <c r="AA260" s="8"/>
      <c r="AB260" s="8"/>
      <c r="AC260" s="8"/>
      <c r="AD260" s="8"/>
      <c r="AE260" s="9"/>
      <c r="AF260" s="8"/>
      <c r="AG260" s="8"/>
      <c r="AH260" s="8"/>
      <c r="AI260" s="8"/>
      <c r="AJ260" s="8"/>
      <c r="AK260" s="8"/>
      <c r="AL260" s="3"/>
      <c r="AM260" s="8"/>
      <c r="AN260" s="8"/>
    </row>
    <row r="261" spans="1:42" s="17" customFormat="1" ht="9.6" x14ac:dyDescent="0.2">
      <c r="A261" s="14"/>
      <c r="B261" s="15" t="s">
        <v>7</v>
      </c>
      <c r="C261" s="15"/>
      <c r="D261" s="15" t="s">
        <v>9</v>
      </c>
      <c r="E261" s="15"/>
      <c r="F261" s="15" t="s">
        <v>8</v>
      </c>
      <c r="G261" s="15"/>
      <c r="H261" s="15" t="s">
        <v>6</v>
      </c>
      <c r="I261" s="15"/>
      <c r="J261" s="16"/>
      <c r="K261" s="15"/>
      <c r="L261" s="15" t="s">
        <v>7</v>
      </c>
      <c r="M261" s="15"/>
      <c r="N261" s="15" t="s">
        <v>9</v>
      </c>
      <c r="O261" s="15"/>
      <c r="P261" s="15" t="s">
        <v>8</v>
      </c>
      <c r="Q261" s="19"/>
      <c r="R261" s="15" t="s">
        <v>6</v>
      </c>
      <c r="S261" s="14"/>
      <c r="T261" s="23"/>
      <c r="V261" s="14"/>
      <c r="W261" s="15" t="s">
        <v>7</v>
      </c>
      <c r="X261" s="15"/>
      <c r="Y261" s="15" t="s">
        <v>9</v>
      </c>
      <c r="Z261" s="15"/>
      <c r="AA261" s="15" t="s">
        <v>8</v>
      </c>
      <c r="AB261" s="15"/>
      <c r="AC261" s="15" t="s">
        <v>6</v>
      </c>
      <c r="AD261" s="15"/>
      <c r="AE261" s="16"/>
      <c r="AF261" s="15"/>
      <c r="AG261" s="15" t="s">
        <v>7</v>
      </c>
      <c r="AH261" s="15"/>
      <c r="AI261" s="15" t="s">
        <v>9</v>
      </c>
      <c r="AJ261" s="15"/>
      <c r="AK261" s="15" t="s">
        <v>8</v>
      </c>
      <c r="AL261" s="19"/>
      <c r="AM261" s="15" t="s">
        <v>6</v>
      </c>
      <c r="AN261" s="14"/>
      <c r="AP261" s="45"/>
    </row>
    <row r="262" spans="1:42" s="17" customFormat="1" ht="9.6" x14ac:dyDescent="0.2">
      <c r="A262" s="14"/>
      <c r="B262" s="18"/>
      <c r="C262" s="15"/>
      <c r="D262" s="18"/>
      <c r="E262" s="15"/>
      <c r="F262" s="18"/>
      <c r="G262" s="15"/>
      <c r="H262" s="18"/>
      <c r="I262" s="15"/>
      <c r="J262" s="16"/>
      <c r="K262" s="15"/>
      <c r="L262" s="18"/>
      <c r="M262" s="15"/>
      <c r="N262" s="18"/>
      <c r="O262" s="15"/>
      <c r="P262" s="18"/>
      <c r="Q262" s="19"/>
      <c r="R262" s="18"/>
      <c r="S262" s="14"/>
      <c r="T262" s="23"/>
      <c r="V262" s="14"/>
      <c r="W262" s="18"/>
      <c r="X262" s="15"/>
      <c r="Y262" s="18"/>
      <c r="Z262" s="15"/>
      <c r="AA262" s="18"/>
      <c r="AB262" s="15"/>
      <c r="AC262" s="18"/>
      <c r="AD262" s="15"/>
      <c r="AE262" s="16"/>
      <c r="AF262" s="15"/>
      <c r="AG262" s="18"/>
      <c r="AH262" s="15"/>
      <c r="AI262" s="18"/>
      <c r="AJ262" s="15"/>
      <c r="AK262" s="18"/>
      <c r="AL262" s="19"/>
      <c r="AM262" s="18"/>
      <c r="AN262" s="14"/>
      <c r="AP262" s="45"/>
    </row>
    <row r="263" spans="1:42" x14ac:dyDescent="0.25">
      <c r="A263" s="8"/>
      <c r="B263" s="8"/>
      <c r="C263" s="8"/>
      <c r="D263" s="8"/>
      <c r="E263" s="8"/>
      <c r="F263" s="8"/>
      <c r="G263" s="8"/>
      <c r="H263" s="8"/>
      <c r="I263" s="8"/>
      <c r="J263" s="9"/>
      <c r="K263" s="8"/>
      <c r="L263" s="8"/>
      <c r="M263" s="8"/>
      <c r="N263" s="8"/>
      <c r="O263" s="8"/>
      <c r="P263" s="8"/>
      <c r="Q263" s="3"/>
      <c r="R263" s="8"/>
      <c r="S263" s="8"/>
      <c r="V263" s="8"/>
      <c r="W263" s="8"/>
      <c r="X263" s="8"/>
      <c r="Y263" s="8"/>
      <c r="Z263" s="8"/>
      <c r="AA263" s="8"/>
      <c r="AB263" s="8"/>
      <c r="AC263" s="8"/>
      <c r="AD263" s="8"/>
      <c r="AE263" s="9"/>
      <c r="AF263" s="8"/>
      <c r="AG263" s="8"/>
      <c r="AH263" s="8"/>
      <c r="AI263" s="8"/>
      <c r="AJ263" s="8"/>
      <c r="AK263" s="8"/>
      <c r="AL263" s="3"/>
      <c r="AM263" s="8"/>
      <c r="AN263" s="8"/>
    </row>
    <row r="264" spans="1:42" s="4" customFormat="1" ht="15" x14ac:dyDescent="0.25">
      <c r="A264" s="202" t="s">
        <v>13</v>
      </c>
      <c r="B264" s="202"/>
      <c r="C264" s="202"/>
      <c r="D264" s="202"/>
      <c r="E264" s="202"/>
      <c r="H264" s="210"/>
      <c r="I264" s="210"/>
      <c r="J264" s="5" t="s">
        <v>3</v>
      </c>
      <c r="K264" s="7"/>
      <c r="L264" s="90"/>
      <c r="Q264" s="20"/>
      <c r="T264" s="29"/>
      <c r="V264" s="202" t="s">
        <v>13</v>
      </c>
      <c r="W264" s="202"/>
      <c r="X264" s="202"/>
      <c r="Y264" s="202"/>
      <c r="Z264" s="202"/>
      <c r="AC264" s="7"/>
      <c r="AD264" s="90"/>
      <c r="AE264" s="5" t="s">
        <v>3</v>
      </c>
      <c r="AF264" s="7"/>
      <c r="AG264" s="90"/>
      <c r="AL264" s="20"/>
      <c r="AP264" s="46"/>
    </row>
    <row r="265" spans="1:42" s="4" customFormat="1" ht="15" x14ac:dyDescent="0.25">
      <c r="A265" s="202" t="s">
        <v>14</v>
      </c>
      <c r="B265" s="202"/>
      <c r="C265" s="202"/>
      <c r="D265" s="202"/>
      <c r="E265" s="202"/>
      <c r="H265" s="7"/>
      <c r="I265" s="90"/>
      <c r="J265" s="5" t="s">
        <v>3</v>
      </c>
      <c r="K265" s="7"/>
      <c r="L265" s="90"/>
      <c r="Q265" s="20"/>
      <c r="T265" s="29"/>
      <c r="V265" s="202" t="s">
        <v>14</v>
      </c>
      <c r="W265" s="202"/>
      <c r="X265" s="202"/>
      <c r="Y265" s="202"/>
      <c r="Z265" s="202"/>
      <c r="AC265" s="7"/>
      <c r="AD265" s="90"/>
      <c r="AE265" s="5" t="s">
        <v>3</v>
      </c>
      <c r="AF265" s="7"/>
      <c r="AG265" s="90"/>
      <c r="AL265" s="20"/>
      <c r="AP265" s="46"/>
    </row>
    <row r="266" spans="1:42" s="4" customFormat="1" ht="15" x14ac:dyDescent="0.25">
      <c r="A266" s="202" t="s">
        <v>15</v>
      </c>
      <c r="B266" s="202"/>
      <c r="C266" s="202"/>
      <c r="D266" s="202"/>
      <c r="E266" s="202"/>
      <c r="H266" s="7"/>
      <c r="I266" s="90"/>
      <c r="J266" s="5" t="s">
        <v>3</v>
      </c>
      <c r="K266" s="7"/>
      <c r="L266" s="90"/>
      <c r="Q266" s="20"/>
      <c r="T266" s="29"/>
      <c r="V266" s="202" t="s">
        <v>15</v>
      </c>
      <c r="W266" s="202"/>
      <c r="X266" s="202"/>
      <c r="Y266" s="202"/>
      <c r="Z266" s="202"/>
      <c r="AC266" s="7"/>
      <c r="AD266" s="90"/>
      <c r="AE266" s="5" t="s">
        <v>3</v>
      </c>
      <c r="AF266" s="7"/>
      <c r="AG266" s="90"/>
      <c r="AL266" s="20"/>
      <c r="AP266" s="46"/>
    </row>
    <row r="267" spans="1:42" s="4" customFormat="1" ht="15" x14ac:dyDescent="0.25">
      <c r="A267" s="202" t="s">
        <v>16</v>
      </c>
      <c r="B267" s="202"/>
      <c r="C267" s="202"/>
      <c r="D267" s="202"/>
      <c r="E267" s="202"/>
      <c r="H267" s="7"/>
      <c r="I267" s="90"/>
      <c r="J267" s="5" t="s">
        <v>3</v>
      </c>
      <c r="K267" s="7"/>
      <c r="L267" s="90"/>
      <c r="Q267" s="20"/>
      <c r="T267" s="29"/>
      <c r="V267" s="202" t="s">
        <v>16</v>
      </c>
      <c r="W267" s="202"/>
      <c r="X267" s="202"/>
      <c r="Y267" s="202"/>
      <c r="Z267" s="202"/>
      <c r="AC267" s="7"/>
      <c r="AD267" s="90"/>
      <c r="AE267" s="5" t="s">
        <v>3</v>
      </c>
      <c r="AF267" s="7"/>
      <c r="AG267" s="90"/>
      <c r="AL267" s="20"/>
      <c r="AP267" s="46"/>
    </row>
    <row r="268" spans="1:42" s="4" customFormat="1" ht="15" x14ac:dyDescent="0.25">
      <c r="A268" s="202" t="s">
        <v>17</v>
      </c>
      <c r="B268" s="202"/>
      <c r="C268" s="202"/>
      <c r="D268" s="202"/>
      <c r="E268" s="202"/>
      <c r="H268" s="7"/>
      <c r="I268" s="90"/>
      <c r="J268" s="5" t="s">
        <v>3</v>
      </c>
      <c r="K268" s="7"/>
      <c r="L268" s="90"/>
      <c r="Q268" s="20"/>
      <c r="T268" s="29"/>
      <c r="V268" s="202" t="s">
        <v>17</v>
      </c>
      <c r="W268" s="202"/>
      <c r="X268" s="202"/>
      <c r="Y268" s="202"/>
      <c r="Z268" s="202"/>
      <c r="AC268" s="7"/>
      <c r="AD268" s="90"/>
      <c r="AE268" s="5" t="s">
        <v>3</v>
      </c>
      <c r="AF268" s="7"/>
      <c r="AG268" s="90"/>
      <c r="AL268" s="20"/>
      <c r="AP268" s="46"/>
    </row>
    <row r="269" spans="1:42" x14ac:dyDescent="0.25">
      <c r="AL269" s="9"/>
    </row>
    <row r="270" spans="1:42" s="6" customFormat="1" ht="13.8" x14ac:dyDescent="0.25">
      <c r="A270" s="203" t="s">
        <v>18</v>
      </c>
      <c r="B270" s="203"/>
      <c r="C270" s="203"/>
      <c r="D270" s="203"/>
      <c r="E270" s="203"/>
      <c r="H270" s="30"/>
      <c r="I270" s="31"/>
      <c r="J270" s="32" t="s">
        <v>3</v>
      </c>
      <c r="K270" s="30"/>
      <c r="L270" s="31"/>
      <c r="Q270" s="21"/>
      <c r="T270" s="33"/>
      <c r="V270" s="203" t="s">
        <v>18</v>
      </c>
      <c r="W270" s="203"/>
      <c r="X270" s="203"/>
      <c r="Y270" s="203"/>
      <c r="Z270" s="203"/>
      <c r="AC270" s="30"/>
      <c r="AD270" s="31"/>
      <c r="AE270" s="32" t="s">
        <v>3</v>
      </c>
      <c r="AF270" s="30"/>
      <c r="AG270" s="31"/>
      <c r="AL270" s="21"/>
      <c r="AP270" s="47"/>
    </row>
    <row r="271" spans="1:42" x14ac:dyDescent="0.25">
      <c r="AL271" s="9"/>
    </row>
    <row r="272" spans="1:42" x14ac:dyDescent="0.25">
      <c r="A272" s="204" t="s">
        <v>19</v>
      </c>
      <c r="B272" s="204"/>
      <c r="C272" s="204"/>
      <c r="D272" s="204"/>
      <c r="E272" s="204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7"/>
      <c r="R272" s="26"/>
      <c r="V272" s="204" t="s">
        <v>19</v>
      </c>
      <c r="W272" s="204"/>
      <c r="X272" s="204"/>
      <c r="Y272" s="204"/>
      <c r="Z272" s="204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7"/>
      <c r="AM272" s="26"/>
    </row>
    <row r="273" spans="1:42" x14ac:dyDescent="0.25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7"/>
      <c r="R273" s="26"/>
      <c r="S273" s="26"/>
      <c r="T273" s="28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7"/>
      <c r="AM273" s="26"/>
      <c r="AN273" s="26"/>
    </row>
    <row r="275" spans="1:42" s="11" customFormat="1" ht="10.199999999999999" x14ac:dyDescent="0.2">
      <c r="A275" s="39" t="str">
        <f ca="1">INDIRECT("G!$A"&amp;1)</f>
        <v>U13 Ž - 3. OT MRNTZ 2025/2026, Logatec, 16.11.2025</v>
      </c>
      <c r="Q275" s="13"/>
      <c r="T275" s="22"/>
      <c r="V275" s="39" t="str">
        <f ca="1">INDIRECT("G!$A"&amp;1)</f>
        <v>U13 Ž - 3. OT MRNTZ 2025/2026, Logatec, 16.11.2025</v>
      </c>
      <c r="AL275" s="13"/>
      <c r="AP275" s="40"/>
    </row>
    <row r="276" spans="1:42" s="11" customFormat="1" ht="10.199999999999999" x14ac:dyDescent="0.2">
      <c r="A276" s="207"/>
      <c r="B276" s="207"/>
      <c r="C276" s="207"/>
      <c r="D276" s="207"/>
      <c r="E276" s="207"/>
      <c r="G276" s="41" t="str">
        <f ca="1">INDIRECT("G!$B"&amp;$AP255)</f>
        <v>skupina: E</v>
      </c>
      <c r="H276" s="12"/>
      <c r="Q276" s="206"/>
      <c r="R276" s="206"/>
      <c r="T276" s="22"/>
      <c r="V276" s="207"/>
      <c r="W276" s="207"/>
      <c r="X276" s="207"/>
      <c r="Y276" s="207"/>
      <c r="Z276" s="207"/>
      <c r="AB276" s="41" t="str">
        <f ca="1">INDIRECT("G!$B"&amp;$AP255)</f>
        <v>skupina: E</v>
      </c>
      <c r="AC276" s="12"/>
      <c r="AL276" s="206"/>
      <c r="AM276" s="206"/>
      <c r="AP276" s="40"/>
    </row>
    <row r="277" spans="1:42" s="11" customFormat="1" ht="10.199999999999999" x14ac:dyDescent="0.2">
      <c r="A277" s="207" t="s">
        <v>12</v>
      </c>
      <c r="B277" s="207"/>
      <c r="C277" s="207"/>
      <c r="D277" s="207"/>
      <c r="E277" s="207"/>
      <c r="G277" s="89">
        <v>2</v>
      </c>
      <c r="H277" s="12"/>
      <c r="Q277" s="208"/>
      <c r="R277" s="206"/>
      <c r="T277" s="22"/>
      <c r="V277" s="207" t="s">
        <v>12</v>
      </c>
      <c r="W277" s="207"/>
      <c r="X277" s="207"/>
      <c r="Y277" s="207"/>
      <c r="Z277" s="207"/>
      <c r="AB277" s="89">
        <v>2</v>
      </c>
      <c r="AC277" s="12"/>
      <c r="AL277" s="208"/>
      <c r="AM277" s="206"/>
      <c r="AP277" s="40"/>
    </row>
    <row r="278" spans="1:42" x14ac:dyDescent="0.25">
      <c r="AL278" s="9"/>
    </row>
    <row r="279" spans="1:42" s="34" customFormat="1" ht="15.6" x14ac:dyDescent="0.3">
      <c r="A279" s="209">
        <f ca="1">INDIRECT("G!$B"&amp;$AP255+8)</f>
        <v>0</v>
      </c>
      <c r="B279" s="209"/>
      <c r="C279" s="209"/>
      <c r="D279" s="209"/>
      <c r="E279" s="209"/>
      <c r="F279" s="209"/>
      <c r="G279" s="209"/>
      <c r="H279" s="209"/>
      <c r="I279" s="209"/>
      <c r="J279" s="34" t="s">
        <v>5</v>
      </c>
      <c r="K279" s="209" t="str">
        <f ca="1">INDIRECT("G!$B"&amp;$AP255+6)</f>
        <v xml:space="preserve">Vita Markelj </v>
      </c>
      <c r="L279" s="209"/>
      <c r="M279" s="209"/>
      <c r="N279" s="209"/>
      <c r="O279" s="209"/>
      <c r="P279" s="209"/>
      <c r="Q279" s="209"/>
      <c r="R279" s="209"/>
      <c r="S279" s="209"/>
      <c r="T279" s="35"/>
      <c r="V279" s="209" t="str">
        <f ca="1">INDIRECT("G!$B"&amp;$AP255+2)</f>
        <v>Brina Glavan</v>
      </c>
      <c r="W279" s="209"/>
      <c r="X279" s="209"/>
      <c r="Y279" s="209"/>
      <c r="Z279" s="209"/>
      <c r="AA279" s="209"/>
      <c r="AB279" s="209"/>
      <c r="AC279" s="209"/>
      <c r="AD279" s="209"/>
      <c r="AE279" s="34" t="s">
        <v>5</v>
      </c>
      <c r="AF279" s="209" t="str">
        <f ca="1">INDIRECT("G!$B"&amp;$AP255+4)</f>
        <v>Reneja Planinšek</v>
      </c>
      <c r="AG279" s="209"/>
      <c r="AH279" s="209"/>
      <c r="AI279" s="209"/>
      <c r="AJ279" s="209"/>
      <c r="AK279" s="209"/>
      <c r="AL279" s="209"/>
      <c r="AM279" s="209"/>
      <c r="AN279" s="209"/>
      <c r="AP279" s="43"/>
    </row>
    <row r="280" spans="1:42" s="36" customFormat="1" x14ac:dyDescent="0.25">
      <c r="A280" s="205">
        <f ca="1">INDIRECT("G!$L"&amp;$AP255+8)</f>
        <v>0</v>
      </c>
      <c r="B280" s="205"/>
      <c r="C280" s="205"/>
      <c r="D280" s="205"/>
      <c r="E280" s="205"/>
      <c r="F280" s="205"/>
      <c r="G280" s="205"/>
      <c r="H280" s="205"/>
      <c r="I280" s="205"/>
      <c r="K280" s="205" t="str">
        <f ca="1">INDIRECT("G!$L"&amp;$AP255+6)</f>
        <v>LOG</v>
      </c>
      <c r="L280" s="205"/>
      <c r="M280" s="205"/>
      <c r="N280" s="205"/>
      <c r="O280" s="205"/>
      <c r="P280" s="205"/>
      <c r="Q280" s="205"/>
      <c r="R280" s="205"/>
      <c r="S280" s="205"/>
      <c r="T280" s="37"/>
      <c r="V280" s="205" t="str">
        <f ca="1">INDIRECT("G!$L"&amp;$AP255+2)</f>
        <v>Šentjernej</v>
      </c>
      <c r="W280" s="205"/>
      <c r="X280" s="205"/>
      <c r="Y280" s="205"/>
      <c r="Z280" s="205"/>
      <c r="AA280" s="205"/>
      <c r="AB280" s="205"/>
      <c r="AC280" s="205"/>
      <c r="AD280" s="205"/>
      <c r="AF280" s="205" t="str">
        <f ca="1">INDIRECT("G!$L"&amp;$AP255+4)</f>
        <v>PPK</v>
      </c>
      <c r="AG280" s="205"/>
      <c r="AH280" s="205"/>
      <c r="AI280" s="205"/>
      <c r="AJ280" s="205"/>
      <c r="AK280" s="205"/>
      <c r="AL280" s="205"/>
      <c r="AM280" s="205"/>
      <c r="AN280" s="205"/>
      <c r="AP280" s="44"/>
    </row>
    <row r="281" spans="1:42" x14ac:dyDescent="0.25">
      <c r="A281" s="8"/>
      <c r="B281" s="8"/>
      <c r="C281" s="8"/>
      <c r="D281" s="8"/>
      <c r="E281" s="8"/>
      <c r="F281" s="8"/>
      <c r="G281" s="8"/>
      <c r="H281" s="8"/>
      <c r="I281" s="8"/>
      <c r="J281" s="9"/>
      <c r="K281" s="8"/>
      <c r="L281" s="8"/>
      <c r="M281" s="8"/>
      <c r="N281" s="8"/>
      <c r="O281" s="8"/>
      <c r="P281" s="8"/>
      <c r="Q281" s="3"/>
      <c r="R281" s="8"/>
      <c r="S281" s="8"/>
      <c r="V281" s="8"/>
      <c r="W281" s="8"/>
      <c r="X281" s="8"/>
      <c r="Y281" s="8"/>
      <c r="Z281" s="8"/>
      <c r="AA281" s="8"/>
      <c r="AB281" s="8"/>
      <c r="AC281" s="8"/>
      <c r="AD281" s="8"/>
      <c r="AE281" s="9"/>
      <c r="AF281" s="8"/>
      <c r="AG281" s="8"/>
      <c r="AH281" s="8"/>
      <c r="AI281" s="8"/>
      <c r="AJ281" s="8"/>
      <c r="AK281" s="8"/>
      <c r="AL281" s="3"/>
      <c r="AM281" s="8"/>
      <c r="AN281" s="8"/>
    </row>
    <row r="282" spans="1:42" s="17" customFormat="1" ht="9.6" x14ac:dyDescent="0.2">
      <c r="A282" s="14"/>
      <c r="B282" s="15" t="s">
        <v>7</v>
      </c>
      <c r="C282" s="15"/>
      <c r="D282" s="15" t="s">
        <v>9</v>
      </c>
      <c r="E282" s="15"/>
      <c r="F282" s="15" t="s">
        <v>8</v>
      </c>
      <c r="G282" s="15"/>
      <c r="H282" s="15" t="s">
        <v>6</v>
      </c>
      <c r="I282" s="15"/>
      <c r="J282" s="16"/>
      <c r="K282" s="15"/>
      <c r="L282" s="15" t="s">
        <v>7</v>
      </c>
      <c r="M282" s="15"/>
      <c r="N282" s="15" t="s">
        <v>9</v>
      </c>
      <c r="O282" s="15"/>
      <c r="P282" s="15" t="s">
        <v>8</v>
      </c>
      <c r="Q282" s="19"/>
      <c r="R282" s="15" t="s">
        <v>6</v>
      </c>
      <c r="S282" s="14"/>
      <c r="T282" s="23"/>
      <c r="V282" s="14"/>
      <c r="W282" s="15" t="s">
        <v>7</v>
      </c>
      <c r="X282" s="15"/>
      <c r="Y282" s="15" t="s">
        <v>9</v>
      </c>
      <c r="Z282" s="15"/>
      <c r="AA282" s="15" t="s">
        <v>8</v>
      </c>
      <c r="AB282" s="15"/>
      <c r="AC282" s="15" t="s">
        <v>6</v>
      </c>
      <c r="AD282" s="15"/>
      <c r="AE282" s="16"/>
      <c r="AF282" s="15"/>
      <c r="AG282" s="15" t="s">
        <v>7</v>
      </c>
      <c r="AH282" s="15"/>
      <c r="AI282" s="15" t="s">
        <v>9</v>
      </c>
      <c r="AJ282" s="15"/>
      <c r="AK282" s="15" t="s">
        <v>8</v>
      </c>
      <c r="AL282" s="19"/>
      <c r="AM282" s="15" t="s">
        <v>6</v>
      </c>
      <c r="AN282" s="14"/>
      <c r="AP282" s="45"/>
    </row>
    <row r="283" spans="1:42" s="17" customFormat="1" ht="9.6" x14ac:dyDescent="0.2">
      <c r="A283" s="14"/>
      <c r="B283" s="18"/>
      <c r="C283" s="15"/>
      <c r="D283" s="18"/>
      <c r="E283" s="15"/>
      <c r="F283" s="18"/>
      <c r="G283" s="15"/>
      <c r="H283" s="18"/>
      <c r="I283" s="15"/>
      <c r="J283" s="16"/>
      <c r="K283" s="15"/>
      <c r="L283" s="18"/>
      <c r="M283" s="15"/>
      <c r="N283" s="18"/>
      <c r="O283" s="15"/>
      <c r="P283" s="18"/>
      <c r="Q283" s="19"/>
      <c r="R283" s="18"/>
      <c r="S283" s="14"/>
      <c r="T283" s="23"/>
      <c r="V283" s="14"/>
      <c r="W283" s="18"/>
      <c r="X283" s="15"/>
      <c r="Y283" s="18"/>
      <c r="Z283" s="15"/>
      <c r="AA283" s="18"/>
      <c r="AB283" s="15"/>
      <c r="AC283" s="18"/>
      <c r="AD283" s="15"/>
      <c r="AE283" s="16"/>
      <c r="AF283" s="15"/>
      <c r="AG283" s="18"/>
      <c r="AH283" s="15"/>
      <c r="AI283" s="18"/>
      <c r="AJ283" s="15"/>
      <c r="AK283" s="18"/>
      <c r="AL283" s="19"/>
      <c r="AM283" s="18"/>
      <c r="AN283" s="14"/>
      <c r="AP283" s="45"/>
    </row>
    <row r="284" spans="1:42" x14ac:dyDescent="0.25">
      <c r="A284" s="8"/>
      <c r="B284" s="8"/>
      <c r="C284" s="8"/>
      <c r="D284" s="8"/>
      <c r="E284" s="8"/>
      <c r="F284" s="8"/>
      <c r="G284" s="8"/>
      <c r="H284" s="8"/>
      <c r="I284" s="8"/>
      <c r="J284" s="9"/>
      <c r="K284" s="8"/>
      <c r="L284" s="8"/>
      <c r="M284" s="8"/>
      <c r="N284" s="8"/>
      <c r="O284" s="8"/>
      <c r="P284" s="8"/>
      <c r="Q284" s="3"/>
      <c r="R284" s="8"/>
      <c r="S284" s="8"/>
      <c r="V284" s="8"/>
      <c r="W284" s="8"/>
      <c r="X284" s="8"/>
      <c r="Y284" s="8"/>
      <c r="Z284" s="8"/>
      <c r="AA284" s="8"/>
      <c r="AB284" s="8"/>
      <c r="AC284" s="8"/>
      <c r="AD284" s="8"/>
      <c r="AE284" s="9"/>
      <c r="AF284" s="8"/>
      <c r="AG284" s="8"/>
      <c r="AH284" s="8"/>
      <c r="AI284" s="8"/>
      <c r="AJ284" s="8"/>
      <c r="AK284" s="8"/>
      <c r="AL284" s="3"/>
      <c r="AM284" s="8"/>
      <c r="AN284" s="8"/>
    </row>
    <row r="285" spans="1:42" s="4" customFormat="1" ht="15" x14ac:dyDescent="0.25">
      <c r="A285" s="202" t="s">
        <v>13</v>
      </c>
      <c r="B285" s="202"/>
      <c r="C285" s="202"/>
      <c r="D285" s="202"/>
      <c r="E285" s="202"/>
      <c r="H285" s="7"/>
      <c r="I285" s="90"/>
      <c r="J285" s="5" t="s">
        <v>3</v>
      </c>
      <c r="K285" s="7"/>
      <c r="L285" s="90"/>
      <c r="Q285" s="20"/>
      <c r="T285" s="29"/>
      <c r="V285" s="202" t="s">
        <v>13</v>
      </c>
      <c r="W285" s="202"/>
      <c r="X285" s="202"/>
      <c r="Y285" s="202"/>
      <c r="Z285" s="202"/>
      <c r="AC285" s="7"/>
      <c r="AD285" s="90"/>
      <c r="AE285" s="5" t="s">
        <v>3</v>
      </c>
      <c r="AF285" s="7"/>
      <c r="AG285" s="90"/>
      <c r="AL285" s="20"/>
      <c r="AP285" s="46"/>
    </row>
    <row r="286" spans="1:42" s="4" customFormat="1" ht="15" x14ac:dyDescent="0.25">
      <c r="A286" s="202" t="s">
        <v>14</v>
      </c>
      <c r="B286" s="202"/>
      <c r="C286" s="202"/>
      <c r="D286" s="202"/>
      <c r="E286" s="202"/>
      <c r="H286" s="7"/>
      <c r="I286" s="90"/>
      <c r="J286" s="5" t="s">
        <v>3</v>
      </c>
      <c r="K286" s="7"/>
      <c r="L286" s="90"/>
      <c r="Q286" s="20"/>
      <c r="T286" s="29"/>
      <c r="V286" s="202" t="s">
        <v>14</v>
      </c>
      <c r="W286" s="202"/>
      <c r="X286" s="202"/>
      <c r="Y286" s="202"/>
      <c r="Z286" s="202"/>
      <c r="AC286" s="7"/>
      <c r="AD286" s="90"/>
      <c r="AE286" s="5" t="s">
        <v>3</v>
      </c>
      <c r="AF286" s="7"/>
      <c r="AG286" s="90"/>
      <c r="AL286" s="20"/>
      <c r="AP286" s="46"/>
    </row>
    <row r="287" spans="1:42" s="4" customFormat="1" ht="15" x14ac:dyDescent="0.25">
      <c r="A287" s="202" t="s">
        <v>15</v>
      </c>
      <c r="B287" s="202"/>
      <c r="C287" s="202"/>
      <c r="D287" s="202"/>
      <c r="E287" s="202"/>
      <c r="H287" s="7"/>
      <c r="I287" s="90"/>
      <c r="J287" s="5" t="s">
        <v>3</v>
      </c>
      <c r="K287" s="7"/>
      <c r="L287" s="90"/>
      <c r="Q287" s="20"/>
      <c r="T287" s="29"/>
      <c r="V287" s="202" t="s">
        <v>15</v>
      </c>
      <c r="W287" s="202"/>
      <c r="X287" s="202"/>
      <c r="Y287" s="202"/>
      <c r="Z287" s="202"/>
      <c r="AC287" s="7"/>
      <c r="AD287" s="90"/>
      <c r="AE287" s="5" t="s">
        <v>3</v>
      </c>
      <c r="AF287" s="7"/>
      <c r="AG287" s="90"/>
      <c r="AL287" s="20"/>
      <c r="AP287" s="46"/>
    </row>
    <row r="288" spans="1:42" s="4" customFormat="1" ht="15" x14ac:dyDescent="0.25">
      <c r="A288" s="202" t="s">
        <v>16</v>
      </c>
      <c r="B288" s="202"/>
      <c r="C288" s="202"/>
      <c r="D288" s="202"/>
      <c r="E288" s="202"/>
      <c r="H288" s="7"/>
      <c r="I288" s="90"/>
      <c r="J288" s="5" t="s">
        <v>3</v>
      </c>
      <c r="K288" s="7"/>
      <c r="L288" s="90"/>
      <c r="Q288" s="20"/>
      <c r="T288" s="29"/>
      <c r="V288" s="202" t="s">
        <v>16</v>
      </c>
      <c r="W288" s="202"/>
      <c r="X288" s="202"/>
      <c r="Y288" s="202"/>
      <c r="Z288" s="202"/>
      <c r="AC288" s="7"/>
      <c r="AD288" s="90"/>
      <c r="AE288" s="5" t="s">
        <v>3</v>
      </c>
      <c r="AF288" s="7"/>
      <c r="AG288" s="90"/>
      <c r="AL288" s="20"/>
      <c r="AP288" s="46"/>
    </row>
    <row r="289" spans="1:42" s="4" customFormat="1" ht="15" x14ac:dyDescent="0.25">
      <c r="A289" s="202" t="s">
        <v>17</v>
      </c>
      <c r="B289" s="202"/>
      <c r="C289" s="202"/>
      <c r="D289" s="202"/>
      <c r="E289" s="202"/>
      <c r="H289" s="7"/>
      <c r="I289" s="90"/>
      <c r="J289" s="5" t="s">
        <v>3</v>
      </c>
      <c r="K289" s="7"/>
      <c r="L289" s="90"/>
      <c r="Q289" s="20"/>
      <c r="T289" s="29"/>
      <c r="V289" s="202" t="s">
        <v>17</v>
      </c>
      <c r="W289" s="202"/>
      <c r="X289" s="202"/>
      <c r="Y289" s="202"/>
      <c r="Z289" s="202"/>
      <c r="AC289" s="7"/>
      <c r="AD289" s="90"/>
      <c r="AE289" s="5" t="s">
        <v>3</v>
      </c>
      <c r="AF289" s="7"/>
      <c r="AG289" s="90"/>
      <c r="AL289" s="20"/>
      <c r="AP289" s="46"/>
    </row>
    <row r="290" spans="1:42" x14ac:dyDescent="0.25">
      <c r="AL290" s="9"/>
    </row>
    <row r="291" spans="1:42" s="6" customFormat="1" ht="13.8" x14ac:dyDescent="0.25">
      <c r="A291" s="203" t="s">
        <v>18</v>
      </c>
      <c r="B291" s="203"/>
      <c r="C291" s="203"/>
      <c r="D291" s="203"/>
      <c r="E291" s="203"/>
      <c r="H291" s="30"/>
      <c r="I291" s="31"/>
      <c r="J291" s="32" t="s">
        <v>3</v>
      </c>
      <c r="K291" s="30"/>
      <c r="L291" s="31"/>
      <c r="Q291" s="21"/>
      <c r="T291" s="33"/>
      <c r="V291" s="203" t="s">
        <v>18</v>
      </c>
      <c r="W291" s="203"/>
      <c r="X291" s="203"/>
      <c r="Y291" s="203"/>
      <c r="Z291" s="203"/>
      <c r="AC291" s="30"/>
      <c r="AD291" s="31"/>
      <c r="AE291" s="32" t="s">
        <v>3</v>
      </c>
      <c r="AF291" s="30"/>
      <c r="AG291" s="31"/>
      <c r="AL291" s="21"/>
      <c r="AP291" s="47"/>
    </row>
    <row r="292" spans="1:42" x14ac:dyDescent="0.25">
      <c r="AL292" s="9"/>
    </row>
    <row r="293" spans="1:42" x14ac:dyDescent="0.25">
      <c r="A293" s="204" t="s">
        <v>19</v>
      </c>
      <c r="B293" s="204"/>
      <c r="C293" s="204"/>
      <c r="D293" s="204"/>
      <c r="E293" s="204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7"/>
      <c r="R293" s="26"/>
      <c r="V293" s="204" t="s">
        <v>19</v>
      </c>
      <c r="W293" s="204"/>
      <c r="X293" s="204"/>
      <c r="Y293" s="204"/>
      <c r="Z293" s="204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7"/>
      <c r="AM293" s="26"/>
    </row>
    <row r="294" spans="1:42" x14ac:dyDescent="0.25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7"/>
      <c r="R294" s="26"/>
      <c r="S294" s="26"/>
      <c r="T294" s="28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7"/>
      <c r="AM294" s="26"/>
      <c r="AN294" s="26"/>
    </row>
    <row r="296" spans="1:42" s="11" customFormat="1" ht="10.199999999999999" x14ac:dyDescent="0.2">
      <c r="A296" s="39" t="str">
        <f ca="1">INDIRECT("G!$A"&amp;1)</f>
        <v>U13 Ž - 3. OT MRNTZ 2025/2026, Logatec, 16.11.2025</v>
      </c>
      <c r="Q296" s="13"/>
      <c r="T296" s="22"/>
      <c r="V296" s="39" t="str">
        <f ca="1">INDIRECT("G!$A"&amp;1)</f>
        <v>U13 Ž - 3. OT MRNTZ 2025/2026, Logatec, 16.11.2025</v>
      </c>
      <c r="AL296" s="13"/>
      <c r="AP296" s="40"/>
    </row>
    <row r="297" spans="1:42" s="11" customFormat="1" ht="10.199999999999999" x14ac:dyDescent="0.2">
      <c r="A297" s="207"/>
      <c r="B297" s="207"/>
      <c r="C297" s="207"/>
      <c r="D297" s="207"/>
      <c r="E297" s="207"/>
      <c r="G297" s="41" t="str">
        <f ca="1">INDIRECT("G!$B"&amp;$AP255)</f>
        <v>skupina: E</v>
      </c>
      <c r="H297" s="12"/>
      <c r="Q297" s="206"/>
      <c r="R297" s="206"/>
      <c r="T297" s="22"/>
      <c r="V297" s="207"/>
      <c r="W297" s="207"/>
      <c r="X297" s="207"/>
      <c r="Y297" s="207"/>
      <c r="Z297" s="207"/>
      <c r="AB297" s="41" t="str">
        <f ca="1">INDIRECT("G!$B"&amp;$AP255)</f>
        <v>skupina: E</v>
      </c>
      <c r="AC297" s="12"/>
      <c r="AL297" s="206"/>
      <c r="AM297" s="206"/>
      <c r="AP297" s="40"/>
    </row>
    <row r="298" spans="1:42" s="11" customFormat="1" ht="10.199999999999999" x14ac:dyDescent="0.2">
      <c r="A298" s="207" t="s">
        <v>12</v>
      </c>
      <c r="B298" s="207"/>
      <c r="C298" s="207"/>
      <c r="D298" s="207"/>
      <c r="E298" s="207"/>
      <c r="G298" s="89">
        <v>3</v>
      </c>
      <c r="H298" s="12"/>
      <c r="Q298" s="208"/>
      <c r="R298" s="206"/>
      <c r="T298" s="22"/>
      <c r="V298" s="207" t="s">
        <v>12</v>
      </c>
      <c r="W298" s="207"/>
      <c r="X298" s="207"/>
      <c r="Y298" s="207"/>
      <c r="Z298" s="207"/>
      <c r="AB298" s="89">
        <v>3</v>
      </c>
      <c r="AC298" s="12"/>
      <c r="AL298" s="208"/>
      <c r="AM298" s="206"/>
      <c r="AP298" s="40"/>
    </row>
    <row r="299" spans="1:42" x14ac:dyDescent="0.25">
      <c r="AL299" s="9"/>
    </row>
    <row r="300" spans="1:42" s="34" customFormat="1" ht="15.6" x14ac:dyDescent="0.3">
      <c r="A300" s="209" t="str">
        <f ca="1">INDIRECT("G!$B"&amp;$AP255+4)</f>
        <v>Reneja Planinšek</v>
      </c>
      <c r="B300" s="209"/>
      <c r="C300" s="209"/>
      <c r="D300" s="209"/>
      <c r="E300" s="209"/>
      <c r="F300" s="209"/>
      <c r="G300" s="209"/>
      <c r="H300" s="209"/>
      <c r="I300" s="209"/>
      <c r="J300" s="34" t="s">
        <v>5</v>
      </c>
      <c r="K300" s="209">
        <f ca="1">INDIRECT("G!$B"&amp;$AP255+8)</f>
        <v>0</v>
      </c>
      <c r="L300" s="209"/>
      <c r="M300" s="209"/>
      <c r="N300" s="209"/>
      <c r="O300" s="209"/>
      <c r="P300" s="209"/>
      <c r="Q300" s="209"/>
      <c r="R300" s="209"/>
      <c r="S300" s="209"/>
      <c r="T300" s="35"/>
      <c r="V300" s="209" t="str">
        <f ca="1">INDIRECT("G!$B"&amp;$AP255+6)</f>
        <v xml:space="preserve">Vita Markelj </v>
      </c>
      <c r="W300" s="209"/>
      <c r="X300" s="209"/>
      <c r="Y300" s="209"/>
      <c r="Z300" s="209"/>
      <c r="AA300" s="209"/>
      <c r="AB300" s="209"/>
      <c r="AC300" s="209"/>
      <c r="AD300" s="209"/>
      <c r="AE300" s="34" t="s">
        <v>5</v>
      </c>
      <c r="AF300" s="209" t="str">
        <f ca="1">INDIRECT("G!$B"&amp;$AP255+2)</f>
        <v>Brina Glavan</v>
      </c>
      <c r="AG300" s="209"/>
      <c r="AH300" s="209"/>
      <c r="AI300" s="209"/>
      <c r="AJ300" s="209"/>
      <c r="AK300" s="209"/>
      <c r="AL300" s="209"/>
      <c r="AM300" s="209"/>
      <c r="AN300" s="209"/>
      <c r="AP300" s="43"/>
    </row>
    <row r="301" spans="1:42" s="36" customFormat="1" x14ac:dyDescent="0.25">
      <c r="A301" s="205" t="str">
        <f ca="1">INDIRECT("G!$L"&amp;$AP255+4)</f>
        <v>PPK</v>
      </c>
      <c r="B301" s="205"/>
      <c r="C301" s="205"/>
      <c r="D301" s="205"/>
      <c r="E301" s="205"/>
      <c r="F301" s="205"/>
      <c r="G301" s="205"/>
      <c r="H301" s="205"/>
      <c r="I301" s="205"/>
      <c r="K301" s="205">
        <f ca="1">INDIRECT("G!$L"&amp;$AP255+8)</f>
        <v>0</v>
      </c>
      <c r="L301" s="205"/>
      <c r="M301" s="205"/>
      <c r="N301" s="205"/>
      <c r="O301" s="205"/>
      <c r="P301" s="205"/>
      <c r="Q301" s="205"/>
      <c r="R301" s="205"/>
      <c r="S301" s="205"/>
      <c r="T301" s="37"/>
      <c r="V301" s="205" t="str">
        <f ca="1">INDIRECT("G!$L"&amp;$AP255+6)&amp;"     "&amp;INDIRECT("G!$L"&amp;$AP255+7)</f>
        <v xml:space="preserve">LOG     </v>
      </c>
      <c r="W301" s="205"/>
      <c r="X301" s="205"/>
      <c r="Y301" s="205"/>
      <c r="Z301" s="205"/>
      <c r="AA301" s="205"/>
      <c r="AB301" s="205"/>
      <c r="AC301" s="205"/>
      <c r="AD301" s="205"/>
      <c r="AF301" s="205" t="str">
        <f ca="1">INDIRECT("G!$L"&amp;$AP255+2)</f>
        <v>Šentjernej</v>
      </c>
      <c r="AG301" s="205"/>
      <c r="AH301" s="205"/>
      <c r="AI301" s="205"/>
      <c r="AJ301" s="205"/>
      <c r="AK301" s="205"/>
      <c r="AL301" s="205"/>
      <c r="AM301" s="205"/>
      <c r="AN301" s="205"/>
      <c r="AP301" s="44"/>
    </row>
    <row r="302" spans="1:42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9"/>
      <c r="K302" s="8"/>
      <c r="L302" s="8"/>
      <c r="M302" s="8"/>
      <c r="N302" s="8"/>
      <c r="O302" s="8"/>
      <c r="P302" s="8"/>
      <c r="Q302" s="3"/>
      <c r="R302" s="8"/>
      <c r="S302" s="8"/>
      <c r="V302" s="8"/>
      <c r="W302" s="8"/>
      <c r="X302" s="8"/>
      <c r="Y302" s="8"/>
      <c r="Z302" s="8"/>
      <c r="AA302" s="8"/>
      <c r="AB302" s="8"/>
      <c r="AC302" s="8"/>
      <c r="AD302" s="8"/>
      <c r="AE302" s="9"/>
      <c r="AF302" s="8"/>
      <c r="AG302" s="8"/>
      <c r="AH302" s="8"/>
      <c r="AI302" s="8"/>
      <c r="AJ302" s="8"/>
      <c r="AK302" s="8"/>
      <c r="AL302" s="3"/>
      <c r="AM302" s="8"/>
      <c r="AN302" s="8"/>
    </row>
    <row r="303" spans="1:42" s="17" customFormat="1" ht="9.6" x14ac:dyDescent="0.2">
      <c r="A303" s="14"/>
      <c r="B303" s="15" t="s">
        <v>7</v>
      </c>
      <c r="C303" s="15"/>
      <c r="D303" s="15" t="s">
        <v>9</v>
      </c>
      <c r="E303" s="15"/>
      <c r="F303" s="15" t="s">
        <v>8</v>
      </c>
      <c r="G303" s="15"/>
      <c r="H303" s="15" t="s">
        <v>6</v>
      </c>
      <c r="I303" s="15"/>
      <c r="J303" s="16"/>
      <c r="K303" s="15"/>
      <c r="L303" s="15" t="s">
        <v>7</v>
      </c>
      <c r="M303" s="15"/>
      <c r="N303" s="15" t="s">
        <v>9</v>
      </c>
      <c r="O303" s="15"/>
      <c r="P303" s="15" t="s">
        <v>8</v>
      </c>
      <c r="Q303" s="19"/>
      <c r="R303" s="15" t="s">
        <v>6</v>
      </c>
      <c r="S303" s="14"/>
      <c r="T303" s="23"/>
      <c r="V303" s="14"/>
      <c r="W303" s="15" t="s">
        <v>7</v>
      </c>
      <c r="X303" s="15"/>
      <c r="Y303" s="15" t="s">
        <v>9</v>
      </c>
      <c r="Z303" s="15"/>
      <c r="AA303" s="15" t="s">
        <v>8</v>
      </c>
      <c r="AB303" s="15"/>
      <c r="AC303" s="15" t="s">
        <v>6</v>
      </c>
      <c r="AD303" s="15"/>
      <c r="AE303" s="16"/>
      <c r="AF303" s="15"/>
      <c r="AG303" s="15" t="s">
        <v>7</v>
      </c>
      <c r="AH303" s="15"/>
      <c r="AI303" s="15" t="s">
        <v>9</v>
      </c>
      <c r="AJ303" s="15"/>
      <c r="AK303" s="15" t="s">
        <v>8</v>
      </c>
      <c r="AL303" s="19"/>
      <c r="AM303" s="15" t="s">
        <v>6</v>
      </c>
      <c r="AN303" s="14"/>
      <c r="AP303" s="45"/>
    </row>
    <row r="304" spans="1:42" s="17" customFormat="1" ht="9.6" x14ac:dyDescent="0.2">
      <c r="A304" s="14"/>
      <c r="B304" s="18"/>
      <c r="C304" s="15"/>
      <c r="D304" s="18"/>
      <c r="E304" s="15"/>
      <c r="F304" s="18"/>
      <c r="G304" s="15"/>
      <c r="H304" s="18"/>
      <c r="I304" s="15"/>
      <c r="J304" s="16"/>
      <c r="K304" s="15"/>
      <c r="L304" s="18"/>
      <c r="M304" s="15"/>
      <c r="N304" s="18"/>
      <c r="O304" s="15"/>
      <c r="P304" s="18"/>
      <c r="Q304" s="19"/>
      <c r="R304" s="18"/>
      <c r="S304" s="14"/>
      <c r="T304" s="23"/>
      <c r="V304" s="14"/>
      <c r="W304" s="18"/>
      <c r="X304" s="15"/>
      <c r="Y304" s="18"/>
      <c r="Z304" s="15"/>
      <c r="AA304" s="18"/>
      <c r="AB304" s="15"/>
      <c r="AC304" s="18"/>
      <c r="AD304" s="15"/>
      <c r="AE304" s="16"/>
      <c r="AF304" s="15"/>
      <c r="AG304" s="18"/>
      <c r="AH304" s="15"/>
      <c r="AI304" s="18"/>
      <c r="AJ304" s="15"/>
      <c r="AK304" s="18"/>
      <c r="AL304" s="19"/>
      <c r="AM304" s="18"/>
      <c r="AN304" s="14"/>
      <c r="AP304" s="45"/>
    </row>
    <row r="305" spans="1:42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9"/>
      <c r="K305" s="8"/>
      <c r="L305" s="8"/>
      <c r="M305" s="8"/>
      <c r="N305" s="8"/>
      <c r="O305" s="8"/>
      <c r="P305" s="8"/>
      <c r="Q305" s="3"/>
      <c r="R305" s="8"/>
      <c r="S305" s="8"/>
      <c r="V305" s="8"/>
      <c r="W305" s="8"/>
      <c r="X305" s="8"/>
      <c r="Y305" s="8"/>
      <c r="Z305" s="8"/>
      <c r="AA305" s="8"/>
      <c r="AB305" s="8"/>
      <c r="AC305" s="8"/>
      <c r="AD305" s="8"/>
      <c r="AE305" s="9"/>
      <c r="AF305" s="8"/>
      <c r="AG305" s="8"/>
      <c r="AH305" s="8"/>
      <c r="AI305" s="8"/>
      <c r="AJ305" s="8"/>
      <c r="AK305" s="8"/>
      <c r="AL305" s="3"/>
      <c r="AM305" s="8"/>
      <c r="AN305" s="8"/>
    </row>
    <row r="306" spans="1:42" s="4" customFormat="1" ht="15" x14ac:dyDescent="0.25">
      <c r="A306" s="202" t="s">
        <v>13</v>
      </c>
      <c r="B306" s="202"/>
      <c r="C306" s="202"/>
      <c r="D306" s="202"/>
      <c r="E306" s="202"/>
      <c r="H306" s="7"/>
      <c r="I306" s="90"/>
      <c r="J306" s="5" t="s">
        <v>3</v>
      </c>
      <c r="K306" s="7"/>
      <c r="L306" s="90"/>
      <c r="Q306" s="20"/>
      <c r="T306" s="29"/>
      <c r="V306" s="202" t="s">
        <v>13</v>
      </c>
      <c r="W306" s="202"/>
      <c r="X306" s="202"/>
      <c r="Y306" s="202"/>
      <c r="Z306" s="202"/>
      <c r="AC306" s="7"/>
      <c r="AD306" s="90"/>
      <c r="AE306" s="5" t="s">
        <v>3</v>
      </c>
      <c r="AF306" s="7"/>
      <c r="AG306" s="90"/>
      <c r="AL306" s="20"/>
      <c r="AP306" s="46"/>
    </row>
    <row r="307" spans="1:42" s="4" customFormat="1" ht="15" x14ac:dyDescent="0.25">
      <c r="A307" s="202" t="s">
        <v>14</v>
      </c>
      <c r="B307" s="202"/>
      <c r="C307" s="202"/>
      <c r="D307" s="202"/>
      <c r="E307" s="202"/>
      <c r="H307" s="7"/>
      <c r="I307" s="90"/>
      <c r="J307" s="5" t="s">
        <v>3</v>
      </c>
      <c r="K307" s="7"/>
      <c r="L307" s="90"/>
      <c r="Q307" s="20"/>
      <c r="T307" s="29"/>
      <c r="V307" s="202" t="s">
        <v>14</v>
      </c>
      <c r="W307" s="202"/>
      <c r="X307" s="202"/>
      <c r="Y307" s="202"/>
      <c r="Z307" s="202"/>
      <c r="AC307" s="7"/>
      <c r="AD307" s="90"/>
      <c r="AE307" s="5" t="s">
        <v>3</v>
      </c>
      <c r="AF307" s="7"/>
      <c r="AG307" s="90"/>
      <c r="AL307" s="20"/>
      <c r="AP307" s="46"/>
    </row>
    <row r="308" spans="1:42" s="4" customFormat="1" ht="15" x14ac:dyDescent="0.25">
      <c r="A308" s="202" t="s">
        <v>15</v>
      </c>
      <c r="B308" s="202"/>
      <c r="C308" s="202"/>
      <c r="D308" s="202"/>
      <c r="E308" s="202"/>
      <c r="H308" s="7"/>
      <c r="I308" s="90"/>
      <c r="J308" s="5" t="s">
        <v>3</v>
      </c>
      <c r="K308" s="7"/>
      <c r="L308" s="90"/>
      <c r="Q308" s="20"/>
      <c r="T308" s="29"/>
      <c r="V308" s="202" t="s">
        <v>15</v>
      </c>
      <c r="W308" s="202"/>
      <c r="X308" s="202"/>
      <c r="Y308" s="202"/>
      <c r="Z308" s="202"/>
      <c r="AC308" s="7"/>
      <c r="AD308" s="90"/>
      <c r="AE308" s="5" t="s">
        <v>3</v>
      </c>
      <c r="AF308" s="7"/>
      <c r="AG308" s="90"/>
      <c r="AL308" s="20"/>
      <c r="AP308" s="46"/>
    </row>
    <row r="309" spans="1:42" s="4" customFormat="1" ht="15" x14ac:dyDescent="0.25">
      <c r="A309" s="202" t="s">
        <v>16</v>
      </c>
      <c r="B309" s="202"/>
      <c r="C309" s="202"/>
      <c r="D309" s="202"/>
      <c r="E309" s="202"/>
      <c r="H309" s="7"/>
      <c r="I309" s="90"/>
      <c r="J309" s="5" t="s">
        <v>3</v>
      </c>
      <c r="K309" s="7"/>
      <c r="L309" s="90"/>
      <c r="Q309" s="20"/>
      <c r="T309" s="29"/>
      <c r="V309" s="202" t="s">
        <v>16</v>
      </c>
      <c r="W309" s="202"/>
      <c r="X309" s="202"/>
      <c r="Y309" s="202"/>
      <c r="Z309" s="202"/>
      <c r="AC309" s="7"/>
      <c r="AD309" s="90"/>
      <c r="AE309" s="5" t="s">
        <v>3</v>
      </c>
      <c r="AF309" s="7"/>
      <c r="AG309" s="90"/>
      <c r="AL309" s="20"/>
      <c r="AP309" s="46"/>
    </row>
    <row r="310" spans="1:42" s="4" customFormat="1" ht="15" x14ac:dyDescent="0.25">
      <c r="A310" s="202" t="s">
        <v>17</v>
      </c>
      <c r="B310" s="202"/>
      <c r="C310" s="202"/>
      <c r="D310" s="202"/>
      <c r="E310" s="202"/>
      <c r="H310" s="7"/>
      <c r="I310" s="90"/>
      <c r="J310" s="5" t="s">
        <v>3</v>
      </c>
      <c r="K310" s="7"/>
      <c r="L310" s="90"/>
      <c r="Q310" s="20"/>
      <c r="T310" s="29"/>
      <c r="V310" s="202" t="s">
        <v>17</v>
      </c>
      <c r="W310" s="202"/>
      <c r="X310" s="202"/>
      <c r="Y310" s="202"/>
      <c r="Z310" s="202"/>
      <c r="AC310" s="7"/>
      <c r="AD310" s="90"/>
      <c r="AE310" s="5" t="s">
        <v>3</v>
      </c>
      <c r="AF310" s="7"/>
      <c r="AG310" s="90"/>
      <c r="AL310" s="20"/>
      <c r="AP310" s="46"/>
    </row>
    <row r="311" spans="1:42" x14ac:dyDescent="0.25">
      <c r="AL311" s="9"/>
    </row>
    <row r="312" spans="1:42" s="6" customFormat="1" ht="13.5" customHeight="1" x14ac:dyDescent="0.25">
      <c r="A312" s="203" t="s">
        <v>18</v>
      </c>
      <c r="B312" s="203"/>
      <c r="C312" s="203"/>
      <c r="D312" s="203"/>
      <c r="E312" s="203"/>
      <c r="H312" s="30"/>
      <c r="I312" s="31"/>
      <c r="J312" s="32" t="s">
        <v>3</v>
      </c>
      <c r="K312" s="30"/>
      <c r="L312" s="31"/>
      <c r="Q312" s="21"/>
      <c r="T312" s="33"/>
      <c r="V312" s="203" t="s">
        <v>18</v>
      </c>
      <c r="W312" s="203"/>
      <c r="X312" s="203"/>
      <c r="Y312" s="203"/>
      <c r="Z312" s="203"/>
      <c r="AC312" s="30"/>
      <c r="AD312" s="31"/>
      <c r="AE312" s="32" t="s">
        <v>3</v>
      </c>
      <c r="AF312" s="30"/>
      <c r="AG312" s="31"/>
      <c r="AL312" s="21"/>
      <c r="AP312" s="47"/>
    </row>
    <row r="313" spans="1:42" x14ac:dyDescent="0.25">
      <c r="AL313" s="9"/>
    </row>
    <row r="314" spans="1:42" x14ac:dyDescent="0.25">
      <c r="A314" s="204" t="s">
        <v>19</v>
      </c>
      <c r="B314" s="204"/>
      <c r="C314" s="204"/>
      <c r="D314" s="204"/>
      <c r="E314" s="204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7"/>
      <c r="R314" s="26"/>
      <c r="V314" s="204" t="s">
        <v>19</v>
      </c>
      <c r="W314" s="204"/>
      <c r="X314" s="204"/>
      <c r="Y314" s="204"/>
      <c r="Z314" s="204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7"/>
      <c r="AM314" s="26"/>
    </row>
    <row r="315" spans="1:42" x14ac:dyDescent="0.25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7"/>
      <c r="R315" s="26"/>
      <c r="S315" s="26"/>
      <c r="T315" s="28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7"/>
      <c r="AM315" s="26"/>
      <c r="AN315" s="26"/>
    </row>
    <row r="317" spans="1:42" s="11" customFormat="1" ht="10.199999999999999" x14ac:dyDescent="0.2">
      <c r="A317" s="39" t="str">
        <f ca="1">INDIRECT("G!$A"&amp;1)</f>
        <v>U13 Ž - 3. OT MRNTZ 2025/2026, Logatec, 16.11.2025</v>
      </c>
      <c r="Q317" s="13"/>
      <c r="T317" s="22"/>
      <c r="V317" s="39" t="str">
        <f ca="1">INDIRECT("G!$A"&amp;1)</f>
        <v>U13 Ž - 3. OT MRNTZ 2025/2026, Logatec, 16.11.2025</v>
      </c>
      <c r="AL317" s="13"/>
      <c r="AP317" s="40"/>
    </row>
    <row r="318" spans="1:42" s="11" customFormat="1" ht="10.199999999999999" x14ac:dyDescent="0.2">
      <c r="A318" s="207"/>
      <c r="B318" s="207"/>
      <c r="C318" s="207"/>
      <c r="D318" s="207"/>
      <c r="E318" s="207"/>
      <c r="F318" s="88"/>
      <c r="G318" s="41" t="str">
        <f ca="1">INDIRECT("G!$B"&amp;$AP318)</f>
        <v>skupina: F</v>
      </c>
      <c r="H318" s="12"/>
      <c r="Q318" s="206"/>
      <c r="R318" s="206"/>
      <c r="T318" s="22"/>
      <c r="V318" s="207"/>
      <c r="W318" s="207"/>
      <c r="X318" s="207"/>
      <c r="Y318" s="207"/>
      <c r="Z318" s="207"/>
      <c r="AB318" s="41" t="str">
        <f ca="1">INDIRECT("G!$B"&amp;$AP318)</f>
        <v>skupina: F</v>
      </c>
      <c r="AC318" s="12"/>
      <c r="AL318" s="206"/>
      <c r="AM318" s="206"/>
      <c r="AP318" s="40">
        <v>58</v>
      </c>
    </row>
    <row r="319" spans="1:42" s="11" customFormat="1" ht="10.199999999999999" x14ac:dyDescent="0.2">
      <c r="A319" s="207" t="s">
        <v>12</v>
      </c>
      <c r="B319" s="207"/>
      <c r="C319" s="207"/>
      <c r="D319" s="207"/>
      <c r="E319" s="207"/>
      <c r="G319" s="24" t="s">
        <v>4</v>
      </c>
      <c r="H319" s="12"/>
      <c r="Q319" s="208"/>
      <c r="R319" s="206"/>
      <c r="T319" s="22"/>
      <c r="V319" s="207" t="s">
        <v>12</v>
      </c>
      <c r="W319" s="207"/>
      <c r="X319" s="207"/>
      <c r="Y319" s="207"/>
      <c r="Z319" s="207"/>
      <c r="AB319" s="24" t="s">
        <v>4</v>
      </c>
      <c r="AC319" s="12"/>
      <c r="AL319" s="208"/>
      <c r="AM319" s="206"/>
      <c r="AP319" s="40"/>
    </row>
    <row r="320" spans="1:42" x14ac:dyDescent="0.25">
      <c r="AL320" s="9"/>
    </row>
    <row r="321" spans="1:42" s="34" customFormat="1" ht="15.6" x14ac:dyDescent="0.3">
      <c r="A321" s="209" t="str">
        <f ca="1">INDIRECT("G!$B"&amp;$AP318+2)</f>
        <v>Keja Malić</v>
      </c>
      <c r="B321" s="209"/>
      <c r="C321" s="209"/>
      <c r="D321" s="209"/>
      <c r="E321" s="209"/>
      <c r="F321" s="209"/>
      <c r="G321" s="209"/>
      <c r="H321" s="209"/>
      <c r="I321" s="209"/>
      <c r="J321" s="34" t="s">
        <v>5</v>
      </c>
      <c r="K321" s="209">
        <f ca="1">INDIRECT("G!$B"&amp;$AP318+8)</f>
        <v>0</v>
      </c>
      <c r="L321" s="209"/>
      <c r="M321" s="209"/>
      <c r="N321" s="209"/>
      <c r="O321" s="209"/>
      <c r="P321" s="209"/>
      <c r="Q321" s="209"/>
      <c r="R321" s="209"/>
      <c r="S321" s="209"/>
      <c r="T321" s="35"/>
      <c r="V321" s="209" t="str">
        <f ca="1">INDIRECT("G!$B"&amp;$AP318+4)</f>
        <v>Laura Logar</v>
      </c>
      <c r="W321" s="209"/>
      <c r="X321" s="209"/>
      <c r="Y321" s="209"/>
      <c r="Z321" s="209"/>
      <c r="AA321" s="209"/>
      <c r="AB321" s="209"/>
      <c r="AC321" s="209"/>
      <c r="AD321" s="209"/>
      <c r="AE321" s="34" t="s">
        <v>5</v>
      </c>
      <c r="AF321" s="209" t="str">
        <f ca="1">INDIRECT("G!$B"&amp;$AP318+6)</f>
        <v>Angela Jakše</v>
      </c>
      <c r="AG321" s="209"/>
      <c r="AH321" s="209"/>
      <c r="AI321" s="209"/>
      <c r="AJ321" s="209"/>
      <c r="AK321" s="209"/>
      <c r="AL321" s="209"/>
      <c r="AM321" s="209"/>
      <c r="AN321" s="209"/>
      <c r="AP321" s="43"/>
    </row>
    <row r="322" spans="1:42" s="36" customFormat="1" x14ac:dyDescent="0.25">
      <c r="A322" s="205" t="str">
        <f ca="1">INDIRECT("G!$L"&amp;$AP318+2)</f>
        <v>LOG</v>
      </c>
      <c r="B322" s="205"/>
      <c r="C322" s="205"/>
      <c r="D322" s="205"/>
      <c r="E322" s="205"/>
      <c r="F322" s="205"/>
      <c r="G322" s="205"/>
      <c r="H322" s="205"/>
      <c r="I322" s="205"/>
      <c r="K322" s="205">
        <f ca="1">INDIRECT("G!$L"&amp;$AP318+8)</f>
        <v>0</v>
      </c>
      <c r="L322" s="205"/>
      <c r="M322" s="205"/>
      <c r="N322" s="205"/>
      <c r="O322" s="205"/>
      <c r="P322" s="205"/>
      <c r="Q322" s="205"/>
      <c r="R322" s="205"/>
      <c r="S322" s="205"/>
      <c r="T322" s="37"/>
      <c r="V322" s="205" t="str">
        <f ca="1">INDIRECT("G!$L"&amp;$AP318+4)</f>
        <v>B2</v>
      </c>
      <c r="W322" s="205"/>
      <c r="X322" s="205"/>
      <c r="Y322" s="205"/>
      <c r="Z322" s="205"/>
      <c r="AA322" s="205"/>
      <c r="AB322" s="205"/>
      <c r="AC322" s="205"/>
      <c r="AD322" s="205"/>
      <c r="AF322" s="205" t="str">
        <f ca="1">INDIRECT("G!$L"&amp;$AP318+6)</f>
        <v>Šentjernej</v>
      </c>
      <c r="AG322" s="205"/>
      <c r="AH322" s="205"/>
      <c r="AI322" s="205"/>
      <c r="AJ322" s="205"/>
      <c r="AK322" s="205"/>
      <c r="AL322" s="205"/>
      <c r="AM322" s="205"/>
      <c r="AN322" s="205"/>
      <c r="AP322" s="44"/>
    </row>
    <row r="323" spans="1:42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9"/>
      <c r="K323" s="8"/>
      <c r="L323" s="8"/>
      <c r="M323" s="8"/>
      <c r="N323" s="8"/>
      <c r="O323" s="8"/>
      <c r="P323" s="8"/>
      <c r="Q323" s="3"/>
      <c r="R323" s="8"/>
      <c r="S323" s="8"/>
      <c r="V323" s="8"/>
      <c r="W323" s="8"/>
      <c r="X323" s="8"/>
      <c r="Y323" s="8"/>
      <c r="Z323" s="8"/>
      <c r="AA323" s="8"/>
      <c r="AB323" s="8"/>
      <c r="AC323" s="8"/>
      <c r="AD323" s="8"/>
      <c r="AE323" s="9"/>
      <c r="AF323" s="8"/>
      <c r="AG323" s="8"/>
      <c r="AH323" s="8"/>
      <c r="AI323" s="8"/>
      <c r="AJ323" s="8"/>
      <c r="AK323" s="8"/>
      <c r="AL323" s="3"/>
      <c r="AM323" s="8"/>
      <c r="AN323" s="8"/>
    </row>
    <row r="324" spans="1:42" s="17" customFormat="1" ht="9.6" x14ac:dyDescent="0.2">
      <c r="A324" s="14"/>
      <c r="B324" s="15" t="s">
        <v>7</v>
      </c>
      <c r="C324" s="15"/>
      <c r="D324" s="15" t="s">
        <v>9</v>
      </c>
      <c r="E324" s="15"/>
      <c r="F324" s="15" t="s">
        <v>8</v>
      </c>
      <c r="G324" s="15"/>
      <c r="H324" s="15" t="s">
        <v>6</v>
      </c>
      <c r="I324" s="15"/>
      <c r="J324" s="16"/>
      <c r="K324" s="15"/>
      <c r="L324" s="15" t="s">
        <v>7</v>
      </c>
      <c r="M324" s="15"/>
      <c r="N324" s="15" t="s">
        <v>9</v>
      </c>
      <c r="O324" s="15"/>
      <c r="P324" s="15" t="s">
        <v>8</v>
      </c>
      <c r="Q324" s="19"/>
      <c r="R324" s="15" t="s">
        <v>6</v>
      </c>
      <c r="S324" s="14"/>
      <c r="T324" s="23"/>
      <c r="V324" s="14"/>
      <c r="W324" s="15" t="s">
        <v>7</v>
      </c>
      <c r="X324" s="15"/>
      <c r="Y324" s="15" t="s">
        <v>9</v>
      </c>
      <c r="Z324" s="15"/>
      <c r="AA324" s="15" t="s">
        <v>8</v>
      </c>
      <c r="AB324" s="15"/>
      <c r="AC324" s="15" t="s">
        <v>6</v>
      </c>
      <c r="AD324" s="15"/>
      <c r="AE324" s="16"/>
      <c r="AF324" s="15"/>
      <c r="AG324" s="15" t="s">
        <v>7</v>
      </c>
      <c r="AH324" s="15"/>
      <c r="AI324" s="15" t="s">
        <v>9</v>
      </c>
      <c r="AJ324" s="15"/>
      <c r="AK324" s="15" t="s">
        <v>8</v>
      </c>
      <c r="AL324" s="19"/>
      <c r="AM324" s="15" t="s">
        <v>6</v>
      </c>
      <c r="AN324" s="14"/>
      <c r="AP324" s="45"/>
    </row>
    <row r="325" spans="1:42" s="17" customFormat="1" ht="9.6" x14ac:dyDescent="0.2">
      <c r="A325" s="14"/>
      <c r="B325" s="18"/>
      <c r="C325" s="15"/>
      <c r="D325" s="18"/>
      <c r="E325" s="15"/>
      <c r="F325" s="18"/>
      <c r="G325" s="15"/>
      <c r="H325" s="18"/>
      <c r="I325" s="15"/>
      <c r="J325" s="16"/>
      <c r="K325" s="15"/>
      <c r="L325" s="18"/>
      <c r="M325" s="15"/>
      <c r="N325" s="18"/>
      <c r="O325" s="15"/>
      <c r="P325" s="18"/>
      <c r="Q325" s="19"/>
      <c r="R325" s="18"/>
      <c r="S325" s="14"/>
      <c r="T325" s="23"/>
      <c r="V325" s="14"/>
      <c r="W325" s="18"/>
      <c r="X325" s="15"/>
      <c r="Y325" s="18"/>
      <c r="Z325" s="15"/>
      <c r="AA325" s="18"/>
      <c r="AB325" s="15"/>
      <c r="AC325" s="18"/>
      <c r="AD325" s="15"/>
      <c r="AE325" s="16"/>
      <c r="AF325" s="15"/>
      <c r="AG325" s="18"/>
      <c r="AH325" s="15"/>
      <c r="AI325" s="18"/>
      <c r="AJ325" s="15"/>
      <c r="AK325" s="18"/>
      <c r="AL325" s="19"/>
      <c r="AM325" s="18"/>
      <c r="AN325" s="14"/>
      <c r="AP325" s="45"/>
    </row>
    <row r="326" spans="1:42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9"/>
      <c r="K326" s="8"/>
      <c r="L326" s="8"/>
      <c r="M326" s="8"/>
      <c r="N326" s="8"/>
      <c r="O326" s="8"/>
      <c r="P326" s="8"/>
      <c r="Q326" s="3"/>
      <c r="R326" s="8"/>
      <c r="S326" s="8"/>
      <c r="V326" s="8"/>
      <c r="W326" s="8"/>
      <c r="X326" s="8"/>
      <c r="Y326" s="8"/>
      <c r="Z326" s="8"/>
      <c r="AA326" s="8"/>
      <c r="AB326" s="8"/>
      <c r="AC326" s="8"/>
      <c r="AD326" s="8"/>
      <c r="AE326" s="9"/>
      <c r="AF326" s="8"/>
      <c r="AG326" s="8"/>
      <c r="AH326" s="8"/>
      <c r="AI326" s="8"/>
      <c r="AJ326" s="8"/>
      <c r="AK326" s="8"/>
      <c r="AL326" s="3"/>
      <c r="AM326" s="8"/>
      <c r="AN326" s="8"/>
    </row>
    <row r="327" spans="1:42" s="4" customFormat="1" ht="15" x14ac:dyDescent="0.25">
      <c r="A327" s="202" t="s">
        <v>13</v>
      </c>
      <c r="B327" s="202"/>
      <c r="C327" s="202"/>
      <c r="D327" s="202"/>
      <c r="E327" s="202"/>
      <c r="H327" s="210"/>
      <c r="I327" s="210"/>
      <c r="J327" s="5" t="s">
        <v>3</v>
      </c>
      <c r="K327" s="7"/>
      <c r="L327" s="90"/>
      <c r="Q327" s="20"/>
      <c r="T327" s="29"/>
      <c r="V327" s="202" t="s">
        <v>13</v>
      </c>
      <c r="W327" s="202"/>
      <c r="X327" s="202"/>
      <c r="Y327" s="202"/>
      <c r="Z327" s="202"/>
      <c r="AC327" s="7"/>
      <c r="AD327" s="90"/>
      <c r="AE327" s="5" t="s">
        <v>3</v>
      </c>
      <c r="AF327" s="7"/>
      <c r="AG327" s="90"/>
      <c r="AL327" s="20"/>
      <c r="AP327" s="46"/>
    </row>
    <row r="328" spans="1:42" s="4" customFormat="1" ht="15" x14ac:dyDescent="0.25">
      <c r="A328" s="202" t="s">
        <v>14</v>
      </c>
      <c r="B328" s="202"/>
      <c r="C328" s="202"/>
      <c r="D328" s="202"/>
      <c r="E328" s="202"/>
      <c r="H328" s="7"/>
      <c r="I328" s="90"/>
      <c r="J328" s="5" t="s">
        <v>3</v>
      </c>
      <c r="K328" s="7"/>
      <c r="L328" s="90"/>
      <c r="Q328" s="20"/>
      <c r="T328" s="29"/>
      <c r="V328" s="202" t="s">
        <v>14</v>
      </c>
      <c r="W328" s="202"/>
      <c r="X328" s="202"/>
      <c r="Y328" s="202"/>
      <c r="Z328" s="202"/>
      <c r="AC328" s="7"/>
      <c r="AD328" s="90"/>
      <c r="AE328" s="5" t="s">
        <v>3</v>
      </c>
      <c r="AF328" s="7"/>
      <c r="AG328" s="90"/>
      <c r="AL328" s="20"/>
      <c r="AP328" s="46"/>
    </row>
    <row r="329" spans="1:42" s="4" customFormat="1" ht="15" x14ac:dyDescent="0.25">
      <c r="A329" s="202" t="s">
        <v>15</v>
      </c>
      <c r="B329" s="202"/>
      <c r="C329" s="202"/>
      <c r="D329" s="202"/>
      <c r="E329" s="202"/>
      <c r="H329" s="7"/>
      <c r="I329" s="90"/>
      <c r="J329" s="5" t="s">
        <v>3</v>
      </c>
      <c r="K329" s="7"/>
      <c r="L329" s="90"/>
      <c r="Q329" s="20"/>
      <c r="T329" s="29"/>
      <c r="V329" s="202" t="s">
        <v>15</v>
      </c>
      <c r="W329" s="202"/>
      <c r="X329" s="202"/>
      <c r="Y329" s="202"/>
      <c r="Z329" s="202"/>
      <c r="AC329" s="7"/>
      <c r="AD329" s="90"/>
      <c r="AE329" s="5" t="s">
        <v>3</v>
      </c>
      <c r="AF329" s="7"/>
      <c r="AG329" s="90"/>
      <c r="AL329" s="20"/>
      <c r="AP329" s="46"/>
    </row>
    <row r="330" spans="1:42" s="4" customFormat="1" ht="15" x14ac:dyDescent="0.25">
      <c r="A330" s="202" t="s">
        <v>16</v>
      </c>
      <c r="B330" s="202"/>
      <c r="C330" s="202"/>
      <c r="D330" s="202"/>
      <c r="E330" s="202"/>
      <c r="H330" s="7"/>
      <c r="I330" s="90"/>
      <c r="J330" s="5" t="s">
        <v>3</v>
      </c>
      <c r="K330" s="7"/>
      <c r="L330" s="90"/>
      <c r="Q330" s="20"/>
      <c r="T330" s="29"/>
      <c r="V330" s="202" t="s">
        <v>16</v>
      </c>
      <c r="W330" s="202"/>
      <c r="X330" s="202"/>
      <c r="Y330" s="202"/>
      <c r="Z330" s="202"/>
      <c r="AC330" s="7"/>
      <c r="AD330" s="90"/>
      <c r="AE330" s="5" t="s">
        <v>3</v>
      </c>
      <c r="AF330" s="7"/>
      <c r="AG330" s="90"/>
      <c r="AL330" s="20"/>
      <c r="AP330" s="46"/>
    </row>
    <row r="331" spans="1:42" s="4" customFormat="1" ht="15" x14ac:dyDescent="0.25">
      <c r="A331" s="202" t="s">
        <v>17</v>
      </c>
      <c r="B331" s="202"/>
      <c r="C331" s="202"/>
      <c r="D331" s="202"/>
      <c r="E331" s="202"/>
      <c r="H331" s="7"/>
      <c r="I331" s="90"/>
      <c r="J331" s="5" t="s">
        <v>3</v>
      </c>
      <c r="K331" s="7"/>
      <c r="L331" s="90"/>
      <c r="Q331" s="20"/>
      <c r="T331" s="29"/>
      <c r="V331" s="202" t="s">
        <v>17</v>
      </c>
      <c r="W331" s="202"/>
      <c r="X331" s="202"/>
      <c r="Y331" s="202"/>
      <c r="Z331" s="202"/>
      <c r="AC331" s="7"/>
      <c r="AD331" s="90"/>
      <c r="AE331" s="5" t="s">
        <v>3</v>
      </c>
      <c r="AF331" s="7"/>
      <c r="AG331" s="90"/>
      <c r="AL331" s="20"/>
      <c r="AP331" s="46"/>
    </row>
    <row r="332" spans="1:42" x14ac:dyDescent="0.25">
      <c r="AL332" s="9"/>
    </row>
    <row r="333" spans="1:42" s="6" customFormat="1" ht="13.8" x14ac:dyDescent="0.25">
      <c r="A333" s="203" t="s">
        <v>18</v>
      </c>
      <c r="B333" s="203"/>
      <c r="C333" s="203"/>
      <c r="D333" s="203"/>
      <c r="E333" s="203"/>
      <c r="H333" s="30"/>
      <c r="I333" s="31"/>
      <c r="J333" s="32" t="s">
        <v>3</v>
      </c>
      <c r="K333" s="30"/>
      <c r="L333" s="31"/>
      <c r="Q333" s="21"/>
      <c r="T333" s="33"/>
      <c r="V333" s="203" t="s">
        <v>18</v>
      </c>
      <c r="W333" s="203"/>
      <c r="X333" s="203"/>
      <c r="Y333" s="203"/>
      <c r="Z333" s="203"/>
      <c r="AC333" s="30"/>
      <c r="AD333" s="31"/>
      <c r="AE333" s="32" t="s">
        <v>3</v>
      </c>
      <c r="AF333" s="30"/>
      <c r="AG333" s="31"/>
      <c r="AL333" s="21"/>
      <c r="AP333" s="47"/>
    </row>
    <row r="334" spans="1:42" x14ac:dyDescent="0.25">
      <c r="AL334" s="9"/>
    </row>
    <row r="335" spans="1:42" x14ac:dyDescent="0.25">
      <c r="A335" s="204" t="s">
        <v>19</v>
      </c>
      <c r="B335" s="204"/>
      <c r="C335" s="204"/>
      <c r="D335" s="204"/>
      <c r="E335" s="204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7"/>
      <c r="R335" s="26"/>
      <c r="V335" s="204" t="s">
        <v>19</v>
      </c>
      <c r="W335" s="204"/>
      <c r="X335" s="204"/>
      <c r="Y335" s="204"/>
      <c r="Z335" s="204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7"/>
      <c r="AM335" s="26"/>
    </row>
    <row r="336" spans="1:42" x14ac:dyDescent="0.25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7"/>
      <c r="R336" s="26"/>
      <c r="S336" s="26"/>
      <c r="T336" s="28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7"/>
      <c r="AM336" s="26"/>
      <c r="AN336" s="26"/>
    </row>
    <row r="338" spans="1:42" s="11" customFormat="1" ht="10.199999999999999" x14ac:dyDescent="0.2">
      <c r="A338" s="39" t="str">
        <f ca="1">INDIRECT("G!$A"&amp;1)</f>
        <v>U13 Ž - 3. OT MRNTZ 2025/2026, Logatec, 16.11.2025</v>
      </c>
      <c r="Q338" s="13"/>
      <c r="T338" s="22"/>
      <c r="V338" s="39" t="str">
        <f ca="1">INDIRECT("G!$A"&amp;1)</f>
        <v>U13 Ž - 3. OT MRNTZ 2025/2026, Logatec, 16.11.2025</v>
      </c>
      <c r="AL338" s="13"/>
      <c r="AP338" s="40"/>
    </row>
    <row r="339" spans="1:42" s="11" customFormat="1" ht="10.199999999999999" x14ac:dyDescent="0.2">
      <c r="A339" s="207"/>
      <c r="B339" s="207"/>
      <c r="C339" s="207"/>
      <c r="D339" s="207"/>
      <c r="E339" s="207"/>
      <c r="G339" s="41" t="str">
        <f ca="1">INDIRECT("G!$B"&amp;$AP318)</f>
        <v>skupina: F</v>
      </c>
      <c r="H339" s="12"/>
      <c r="Q339" s="206"/>
      <c r="R339" s="206"/>
      <c r="T339" s="22"/>
      <c r="V339" s="207"/>
      <c r="W339" s="207"/>
      <c r="X339" s="207"/>
      <c r="Y339" s="207"/>
      <c r="Z339" s="207"/>
      <c r="AB339" s="41" t="str">
        <f ca="1">INDIRECT("G!$B"&amp;$AP318)</f>
        <v>skupina: F</v>
      </c>
      <c r="AC339" s="12"/>
      <c r="AL339" s="206"/>
      <c r="AM339" s="206"/>
      <c r="AP339" s="40"/>
    </row>
    <row r="340" spans="1:42" s="11" customFormat="1" ht="10.199999999999999" x14ac:dyDescent="0.2">
      <c r="A340" s="207" t="s">
        <v>12</v>
      </c>
      <c r="B340" s="207"/>
      <c r="C340" s="207"/>
      <c r="D340" s="207"/>
      <c r="E340" s="207"/>
      <c r="G340" s="89">
        <v>2</v>
      </c>
      <c r="H340" s="12"/>
      <c r="Q340" s="208"/>
      <c r="R340" s="206"/>
      <c r="T340" s="22"/>
      <c r="V340" s="207" t="s">
        <v>12</v>
      </c>
      <c r="W340" s="207"/>
      <c r="X340" s="207"/>
      <c r="Y340" s="207"/>
      <c r="Z340" s="207"/>
      <c r="AB340" s="89">
        <v>2</v>
      </c>
      <c r="AC340" s="12"/>
      <c r="AL340" s="208"/>
      <c r="AM340" s="206"/>
      <c r="AP340" s="40"/>
    </row>
    <row r="341" spans="1:42" x14ac:dyDescent="0.25">
      <c r="AL341" s="9"/>
    </row>
    <row r="342" spans="1:42" s="34" customFormat="1" ht="15.6" x14ac:dyDescent="0.3">
      <c r="A342" s="209">
        <f ca="1">INDIRECT("G!$B"&amp;$AP318+8)</f>
        <v>0</v>
      </c>
      <c r="B342" s="209"/>
      <c r="C342" s="209"/>
      <c r="D342" s="209"/>
      <c r="E342" s="209"/>
      <c r="F342" s="209"/>
      <c r="G342" s="209"/>
      <c r="H342" s="209"/>
      <c r="I342" s="209"/>
      <c r="J342" s="34" t="s">
        <v>5</v>
      </c>
      <c r="K342" s="209" t="str">
        <f ca="1">INDIRECT("G!$B"&amp;$AP318+6)</f>
        <v>Angela Jakše</v>
      </c>
      <c r="L342" s="209"/>
      <c r="M342" s="209"/>
      <c r="N342" s="209"/>
      <c r="O342" s="209"/>
      <c r="P342" s="209"/>
      <c r="Q342" s="209"/>
      <c r="R342" s="209"/>
      <c r="S342" s="209"/>
      <c r="T342" s="35"/>
      <c r="V342" s="209" t="str">
        <f ca="1">INDIRECT("G!$B"&amp;$AP318+2)</f>
        <v>Keja Malić</v>
      </c>
      <c r="W342" s="209"/>
      <c r="X342" s="209"/>
      <c r="Y342" s="209"/>
      <c r="Z342" s="209"/>
      <c r="AA342" s="209"/>
      <c r="AB342" s="209"/>
      <c r="AC342" s="209"/>
      <c r="AD342" s="209"/>
      <c r="AE342" s="34" t="s">
        <v>5</v>
      </c>
      <c r="AF342" s="209" t="str">
        <f ca="1">INDIRECT("G!$B"&amp;$AP318+4)</f>
        <v>Laura Logar</v>
      </c>
      <c r="AG342" s="209"/>
      <c r="AH342" s="209"/>
      <c r="AI342" s="209"/>
      <c r="AJ342" s="209"/>
      <c r="AK342" s="209"/>
      <c r="AL342" s="209"/>
      <c r="AM342" s="209"/>
      <c r="AN342" s="209"/>
      <c r="AP342" s="43"/>
    </row>
    <row r="343" spans="1:42" s="36" customFormat="1" x14ac:dyDescent="0.25">
      <c r="A343" s="205">
        <f ca="1">INDIRECT("G!$L"&amp;$AP318+8)</f>
        <v>0</v>
      </c>
      <c r="B343" s="205"/>
      <c r="C343" s="205"/>
      <c r="D343" s="205"/>
      <c r="E343" s="205"/>
      <c r="F343" s="205"/>
      <c r="G343" s="205"/>
      <c r="H343" s="205"/>
      <c r="I343" s="205"/>
      <c r="K343" s="205" t="str">
        <f ca="1">INDIRECT("G!$L"&amp;$AP318+6)</f>
        <v>Šentjernej</v>
      </c>
      <c r="L343" s="205"/>
      <c r="M343" s="205"/>
      <c r="N343" s="205"/>
      <c r="O343" s="205"/>
      <c r="P343" s="205"/>
      <c r="Q343" s="205"/>
      <c r="R343" s="205"/>
      <c r="S343" s="205"/>
      <c r="T343" s="37"/>
      <c r="V343" s="205" t="str">
        <f ca="1">INDIRECT("G!$L"&amp;$AP318+2)</f>
        <v>LOG</v>
      </c>
      <c r="W343" s="205"/>
      <c r="X343" s="205"/>
      <c r="Y343" s="205"/>
      <c r="Z343" s="205"/>
      <c r="AA343" s="205"/>
      <c r="AB343" s="205"/>
      <c r="AC343" s="205"/>
      <c r="AD343" s="205"/>
      <c r="AF343" s="205" t="str">
        <f ca="1">INDIRECT("G!$L"&amp;$AP318+4)</f>
        <v>B2</v>
      </c>
      <c r="AG343" s="205"/>
      <c r="AH343" s="205"/>
      <c r="AI343" s="205"/>
      <c r="AJ343" s="205"/>
      <c r="AK343" s="205"/>
      <c r="AL343" s="205"/>
      <c r="AM343" s="205"/>
      <c r="AN343" s="205"/>
      <c r="AP343" s="44"/>
    </row>
    <row r="344" spans="1:4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9"/>
      <c r="K344" s="8"/>
      <c r="L344" s="8"/>
      <c r="M344" s="8"/>
      <c r="N344" s="8"/>
      <c r="O344" s="8"/>
      <c r="P344" s="8"/>
      <c r="Q344" s="3"/>
      <c r="R344" s="8"/>
      <c r="S344" s="8"/>
      <c r="V344" s="8"/>
      <c r="W344" s="8"/>
      <c r="X344" s="8"/>
      <c r="Y344" s="8"/>
      <c r="Z344" s="8"/>
      <c r="AA344" s="8"/>
      <c r="AB344" s="8"/>
      <c r="AC344" s="8"/>
      <c r="AD344" s="8"/>
      <c r="AE344" s="9"/>
      <c r="AF344" s="8"/>
      <c r="AG344" s="8"/>
      <c r="AH344" s="8"/>
      <c r="AI344" s="8"/>
      <c r="AJ344" s="8"/>
      <c r="AK344" s="8"/>
      <c r="AL344" s="3"/>
      <c r="AM344" s="8"/>
      <c r="AN344" s="8"/>
    </row>
    <row r="345" spans="1:42" s="17" customFormat="1" ht="9.6" x14ac:dyDescent="0.2">
      <c r="A345" s="14"/>
      <c r="B345" s="15" t="s">
        <v>7</v>
      </c>
      <c r="C345" s="15"/>
      <c r="D345" s="15" t="s">
        <v>9</v>
      </c>
      <c r="E345" s="15"/>
      <c r="F345" s="15" t="s">
        <v>8</v>
      </c>
      <c r="G345" s="15"/>
      <c r="H345" s="15" t="s">
        <v>6</v>
      </c>
      <c r="I345" s="15"/>
      <c r="J345" s="16"/>
      <c r="K345" s="15"/>
      <c r="L345" s="15" t="s">
        <v>7</v>
      </c>
      <c r="M345" s="15"/>
      <c r="N345" s="15" t="s">
        <v>9</v>
      </c>
      <c r="O345" s="15"/>
      <c r="P345" s="15" t="s">
        <v>8</v>
      </c>
      <c r="Q345" s="19"/>
      <c r="R345" s="15" t="s">
        <v>6</v>
      </c>
      <c r="S345" s="14"/>
      <c r="T345" s="23"/>
      <c r="V345" s="14"/>
      <c r="W345" s="15" t="s">
        <v>7</v>
      </c>
      <c r="X345" s="15"/>
      <c r="Y345" s="15" t="s">
        <v>9</v>
      </c>
      <c r="Z345" s="15"/>
      <c r="AA345" s="15" t="s">
        <v>8</v>
      </c>
      <c r="AB345" s="15"/>
      <c r="AC345" s="15" t="s">
        <v>6</v>
      </c>
      <c r="AD345" s="15"/>
      <c r="AE345" s="16"/>
      <c r="AF345" s="15"/>
      <c r="AG345" s="15" t="s">
        <v>7</v>
      </c>
      <c r="AH345" s="15"/>
      <c r="AI345" s="15" t="s">
        <v>9</v>
      </c>
      <c r="AJ345" s="15"/>
      <c r="AK345" s="15" t="s">
        <v>8</v>
      </c>
      <c r="AL345" s="19"/>
      <c r="AM345" s="15" t="s">
        <v>6</v>
      </c>
      <c r="AN345" s="14"/>
      <c r="AP345" s="45"/>
    </row>
    <row r="346" spans="1:42" s="17" customFormat="1" ht="9.6" x14ac:dyDescent="0.2">
      <c r="A346" s="14"/>
      <c r="B346" s="18"/>
      <c r="C346" s="15"/>
      <c r="D346" s="18"/>
      <c r="E346" s="15"/>
      <c r="F346" s="18"/>
      <c r="G346" s="15"/>
      <c r="H346" s="18"/>
      <c r="I346" s="15"/>
      <c r="J346" s="16"/>
      <c r="K346" s="15"/>
      <c r="L346" s="18"/>
      <c r="M346" s="15"/>
      <c r="N346" s="18"/>
      <c r="O346" s="15"/>
      <c r="P346" s="18"/>
      <c r="Q346" s="19"/>
      <c r="R346" s="18"/>
      <c r="S346" s="14"/>
      <c r="T346" s="23"/>
      <c r="V346" s="14"/>
      <c r="W346" s="18"/>
      <c r="X346" s="15"/>
      <c r="Y346" s="18"/>
      <c r="Z346" s="15"/>
      <c r="AA346" s="18"/>
      <c r="AB346" s="15"/>
      <c r="AC346" s="18"/>
      <c r="AD346" s="15"/>
      <c r="AE346" s="16"/>
      <c r="AF346" s="15"/>
      <c r="AG346" s="18"/>
      <c r="AH346" s="15"/>
      <c r="AI346" s="18"/>
      <c r="AJ346" s="15"/>
      <c r="AK346" s="18"/>
      <c r="AL346" s="19"/>
      <c r="AM346" s="18"/>
      <c r="AN346" s="14"/>
      <c r="AP346" s="45"/>
    </row>
    <row r="347" spans="1:42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9"/>
      <c r="K347" s="8"/>
      <c r="L347" s="8"/>
      <c r="M347" s="8"/>
      <c r="N347" s="8"/>
      <c r="O347" s="8"/>
      <c r="P347" s="8"/>
      <c r="Q347" s="3"/>
      <c r="R347" s="8"/>
      <c r="S347" s="8"/>
      <c r="V347" s="8"/>
      <c r="W347" s="8"/>
      <c r="X347" s="8"/>
      <c r="Y347" s="8"/>
      <c r="Z347" s="8"/>
      <c r="AA347" s="8"/>
      <c r="AB347" s="8"/>
      <c r="AC347" s="8"/>
      <c r="AD347" s="8"/>
      <c r="AE347" s="9"/>
      <c r="AF347" s="8"/>
      <c r="AG347" s="8"/>
      <c r="AH347" s="8"/>
      <c r="AI347" s="8"/>
      <c r="AJ347" s="8"/>
      <c r="AK347" s="8"/>
      <c r="AL347" s="3"/>
      <c r="AM347" s="8"/>
      <c r="AN347" s="8"/>
    </row>
    <row r="348" spans="1:42" s="4" customFormat="1" ht="15" x14ac:dyDescent="0.25">
      <c r="A348" s="202" t="s">
        <v>13</v>
      </c>
      <c r="B348" s="202"/>
      <c r="C348" s="202"/>
      <c r="D348" s="202"/>
      <c r="E348" s="202"/>
      <c r="H348" s="7"/>
      <c r="I348" s="90"/>
      <c r="J348" s="5" t="s">
        <v>3</v>
      </c>
      <c r="K348" s="7"/>
      <c r="L348" s="90"/>
      <c r="Q348" s="20"/>
      <c r="T348" s="29"/>
      <c r="V348" s="202" t="s">
        <v>13</v>
      </c>
      <c r="W348" s="202"/>
      <c r="X348" s="202"/>
      <c r="Y348" s="202"/>
      <c r="Z348" s="202"/>
      <c r="AC348" s="7"/>
      <c r="AD348" s="90"/>
      <c r="AE348" s="5" t="s">
        <v>3</v>
      </c>
      <c r="AF348" s="7"/>
      <c r="AG348" s="90"/>
      <c r="AL348" s="20"/>
      <c r="AP348" s="46"/>
    </row>
    <row r="349" spans="1:42" s="4" customFormat="1" ht="15" x14ac:dyDescent="0.25">
      <c r="A349" s="202" t="s">
        <v>14</v>
      </c>
      <c r="B349" s="202"/>
      <c r="C349" s="202"/>
      <c r="D349" s="202"/>
      <c r="E349" s="202"/>
      <c r="H349" s="7"/>
      <c r="I349" s="90"/>
      <c r="J349" s="5" t="s">
        <v>3</v>
      </c>
      <c r="K349" s="7"/>
      <c r="L349" s="90"/>
      <c r="Q349" s="20"/>
      <c r="T349" s="29"/>
      <c r="V349" s="202" t="s">
        <v>14</v>
      </c>
      <c r="W349" s="202"/>
      <c r="X349" s="202"/>
      <c r="Y349" s="202"/>
      <c r="Z349" s="202"/>
      <c r="AC349" s="7"/>
      <c r="AD349" s="90"/>
      <c r="AE349" s="5" t="s">
        <v>3</v>
      </c>
      <c r="AF349" s="7"/>
      <c r="AG349" s="90"/>
      <c r="AL349" s="20"/>
      <c r="AP349" s="46"/>
    </row>
    <row r="350" spans="1:42" s="4" customFormat="1" ht="15" x14ac:dyDescent="0.25">
      <c r="A350" s="202" t="s">
        <v>15</v>
      </c>
      <c r="B350" s="202"/>
      <c r="C350" s="202"/>
      <c r="D350" s="202"/>
      <c r="E350" s="202"/>
      <c r="H350" s="7"/>
      <c r="I350" s="90"/>
      <c r="J350" s="5" t="s">
        <v>3</v>
      </c>
      <c r="K350" s="7"/>
      <c r="L350" s="90"/>
      <c r="Q350" s="20"/>
      <c r="T350" s="29"/>
      <c r="V350" s="202" t="s">
        <v>15</v>
      </c>
      <c r="W350" s="202"/>
      <c r="X350" s="202"/>
      <c r="Y350" s="202"/>
      <c r="Z350" s="202"/>
      <c r="AC350" s="7"/>
      <c r="AD350" s="90"/>
      <c r="AE350" s="5" t="s">
        <v>3</v>
      </c>
      <c r="AF350" s="7"/>
      <c r="AG350" s="90"/>
      <c r="AL350" s="20"/>
      <c r="AP350" s="46"/>
    </row>
    <row r="351" spans="1:42" s="4" customFormat="1" ht="15" x14ac:dyDescent="0.25">
      <c r="A351" s="202" t="s">
        <v>16</v>
      </c>
      <c r="B351" s="202"/>
      <c r="C351" s="202"/>
      <c r="D351" s="202"/>
      <c r="E351" s="202"/>
      <c r="H351" s="7"/>
      <c r="I351" s="90"/>
      <c r="J351" s="5" t="s">
        <v>3</v>
      </c>
      <c r="K351" s="7"/>
      <c r="L351" s="90"/>
      <c r="Q351" s="20"/>
      <c r="T351" s="29"/>
      <c r="V351" s="202" t="s">
        <v>16</v>
      </c>
      <c r="W351" s="202"/>
      <c r="X351" s="202"/>
      <c r="Y351" s="202"/>
      <c r="Z351" s="202"/>
      <c r="AC351" s="7"/>
      <c r="AD351" s="90"/>
      <c r="AE351" s="5" t="s">
        <v>3</v>
      </c>
      <c r="AF351" s="7"/>
      <c r="AG351" s="90"/>
      <c r="AL351" s="20"/>
      <c r="AP351" s="46"/>
    </row>
    <row r="352" spans="1:42" s="4" customFormat="1" ht="15" x14ac:dyDescent="0.25">
      <c r="A352" s="202" t="s">
        <v>17</v>
      </c>
      <c r="B352" s="202"/>
      <c r="C352" s="202"/>
      <c r="D352" s="202"/>
      <c r="E352" s="202"/>
      <c r="H352" s="7"/>
      <c r="I352" s="90"/>
      <c r="J352" s="5" t="s">
        <v>3</v>
      </c>
      <c r="K352" s="7"/>
      <c r="L352" s="90"/>
      <c r="Q352" s="20"/>
      <c r="T352" s="29"/>
      <c r="V352" s="202" t="s">
        <v>17</v>
      </c>
      <c r="W352" s="202"/>
      <c r="X352" s="202"/>
      <c r="Y352" s="202"/>
      <c r="Z352" s="202"/>
      <c r="AC352" s="7"/>
      <c r="AD352" s="90"/>
      <c r="AE352" s="5" t="s">
        <v>3</v>
      </c>
      <c r="AF352" s="7"/>
      <c r="AG352" s="90"/>
      <c r="AL352" s="20"/>
      <c r="AP352" s="46"/>
    </row>
    <row r="353" spans="1:42" x14ac:dyDescent="0.25">
      <c r="AL353" s="9"/>
    </row>
    <row r="354" spans="1:42" s="6" customFormat="1" ht="13.8" x14ac:dyDescent="0.25">
      <c r="A354" s="203" t="s">
        <v>18</v>
      </c>
      <c r="B354" s="203"/>
      <c r="C354" s="203"/>
      <c r="D354" s="203"/>
      <c r="E354" s="203"/>
      <c r="H354" s="30"/>
      <c r="I354" s="31"/>
      <c r="J354" s="32" t="s">
        <v>3</v>
      </c>
      <c r="K354" s="30"/>
      <c r="L354" s="31"/>
      <c r="Q354" s="21"/>
      <c r="T354" s="33"/>
      <c r="V354" s="203" t="s">
        <v>18</v>
      </c>
      <c r="W354" s="203"/>
      <c r="X354" s="203"/>
      <c r="Y354" s="203"/>
      <c r="Z354" s="203"/>
      <c r="AC354" s="30"/>
      <c r="AD354" s="31"/>
      <c r="AE354" s="32" t="s">
        <v>3</v>
      </c>
      <c r="AF354" s="30"/>
      <c r="AG354" s="31"/>
      <c r="AL354" s="21"/>
      <c r="AP354" s="47"/>
    </row>
    <row r="355" spans="1:42" x14ac:dyDescent="0.25">
      <c r="AL355" s="9"/>
    </row>
    <row r="356" spans="1:42" x14ac:dyDescent="0.25">
      <c r="A356" s="204" t="s">
        <v>19</v>
      </c>
      <c r="B356" s="204"/>
      <c r="C356" s="204"/>
      <c r="D356" s="204"/>
      <c r="E356" s="204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7"/>
      <c r="R356" s="26"/>
      <c r="V356" s="204" t="s">
        <v>19</v>
      </c>
      <c r="W356" s="204"/>
      <c r="X356" s="204"/>
      <c r="Y356" s="204"/>
      <c r="Z356" s="204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7"/>
      <c r="AM356" s="26"/>
    </row>
    <row r="357" spans="1:42" x14ac:dyDescent="0.25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7"/>
      <c r="R357" s="26"/>
      <c r="S357" s="26"/>
      <c r="T357" s="28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7"/>
      <c r="AM357" s="26"/>
      <c r="AN357" s="26"/>
    </row>
    <row r="359" spans="1:42" s="11" customFormat="1" ht="10.199999999999999" x14ac:dyDescent="0.2">
      <c r="A359" s="39" t="str">
        <f ca="1">INDIRECT("G!$A"&amp;1)</f>
        <v>U13 Ž - 3. OT MRNTZ 2025/2026, Logatec, 16.11.2025</v>
      </c>
      <c r="Q359" s="13"/>
      <c r="T359" s="22"/>
      <c r="V359" s="39" t="str">
        <f ca="1">INDIRECT("G!$A"&amp;1)</f>
        <v>U13 Ž - 3. OT MRNTZ 2025/2026, Logatec, 16.11.2025</v>
      </c>
      <c r="AL359" s="13"/>
      <c r="AP359" s="40"/>
    </row>
    <row r="360" spans="1:42" s="11" customFormat="1" ht="10.199999999999999" x14ac:dyDescent="0.2">
      <c r="A360" s="207"/>
      <c r="B360" s="207"/>
      <c r="C360" s="207"/>
      <c r="D360" s="207"/>
      <c r="E360" s="207"/>
      <c r="G360" s="41" t="str">
        <f ca="1">INDIRECT("G!$B"&amp;$AP318)</f>
        <v>skupina: F</v>
      </c>
      <c r="H360" s="12"/>
      <c r="Q360" s="206"/>
      <c r="R360" s="206"/>
      <c r="T360" s="22"/>
      <c r="V360" s="207"/>
      <c r="W360" s="207"/>
      <c r="X360" s="207"/>
      <c r="Y360" s="207"/>
      <c r="Z360" s="207"/>
      <c r="AB360" s="41" t="str">
        <f ca="1">INDIRECT("G!$B"&amp;$AP318)</f>
        <v>skupina: F</v>
      </c>
      <c r="AC360" s="12"/>
      <c r="AL360" s="206"/>
      <c r="AM360" s="206"/>
      <c r="AP360" s="40"/>
    </row>
    <row r="361" spans="1:42" s="11" customFormat="1" ht="10.199999999999999" x14ac:dyDescent="0.2">
      <c r="A361" s="207" t="s">
        <v>12</v>
      </c>
      <c r="B361" s="207"/>
      <c r="C361" s="207"/>
      <c r="D361" s="207"/>
      <c r="E361" s="207"/>
      <c r="G361" s="89">
        <v>3</v>
      </c>
      <c r="H361" s="12"/>
      <c r="Q361" s="208"/>
      <c r="R361" s="206"/>
      <c r="T361" s="22"/>
      <c r="V361" s="207" t="s">
        <v>12</v>
      </c>
      <c r="W361" s="207"/>
      <c r="X361" s="207"/>
      <c r="Y361" s="207"/>
      <c r="Z361" s="207"/>
      <c r="AB361" s="89">
        <v>3</v>
      </c>
      <c r="AC361" s="12"/>
      <c r="AL361" s="208"/>
      <c r="AM361" s="206"/>
      <c r="AP361" s="40"/>
    </row>
    <row r="362" spans="1:42" x14ac:dyDescent="0.25">
      <c r="AL362" s="9"/>
    </row>
    <row r="363" spans="1:42" s="34" customFormat="1" ht="15.6" x14ac:dyDescent="0.3">
      <c r="A363" s="209" t="str">
        <f ca="1">INDIRECT("G!$B"&amp;$AP318+4)</f>
        <v>Laura Logar</v>
      </c>
      <c r="B363" s="209"/>
      <c r="C363" s="209"/>
      <c r="D363" s="209"/>
      <c r="E363" s="209"/>
      <c r="F363" s="209"/>
      <c r="G363" s="209"/>
      <c r="H363" s="209"/>
      <c r="I363" s="209"/>
      <c r="J363" s="34" t="s">
        <v>5</v>
      </c>
      <c r="K363" s="209">
        <f ca="1">INDIRECT("G!$B"&amp;$AP318+8)</f>
        <v>0</v>
      </c>
      <c r="L363" s="209"/>
      <c r="M363" s="209"/>
      <c r="N363" s="209"/>
      <c r="O363" s="209"/>
      <c r="P363" s="209"/>
      <c r="Q363" s="209"/>
      <c r="R363" s="209"/>
      <c r="S363" s="209"/>
      <c r="T363" s="35"/>
      <c r="V363" s="209" t="str">
        <f ca="1">INDIRECT("G!$B"&amp;$AP318+6)</f>
        <v>Angela Jakše</v>
      </c>
      <c r="W363" s="209"/>
      <c r="X363" s="209"/>
      <c r="Y363" s="209"/>
      <c r="Z363" s="209"/>
      <c r="AA363" s="209"/>
      <c r="AB363" s="209"/>
      <c r="AC363" s="209"/>
      <c r="AD363" s="209"/>
      <c r="AE363" s="34" t="s">
        <v>5</v>
      </c>
      <c r="AF363" s="209" t="str">
        <f ca="1">INDIRECT("G!$B"&amp;$AP318+2)</f>
        <v>Keja Malić</v>
      </c>
      <c r="AG363" s="209"/>
      <c r="AH363" s="209"/>
      <c r="AI363" s="209"/>
      <c r="AJ363" s="209"/>
      <c r="AK363" s="209"/>
      <c r="AL363" s="209"/>
      <c r="AM363" s="209"/>
      <c r="AN363" s="209"/>
      <c r="AP363" s="43"/>
    </row>
    <row r="364" spans="1:42" s="36" customFormat="1" x14ac:dyDescent="0.25">
      <c r="A364" s="205" t="str">
        <f ca="1">INDIRECT("G!$L"&amp;$AP318+4)</f>
        <v>B2</v>
      </c>
      <c r="B364" s="205"/>
      <c r="C364" s="205"/>
      <c r="D364" s="205"/>
      <c r="E364" s="205"/>
      <c r="F364" s="205"/>
      <c r="G364" s="205"/>
      <c r="H364" s="205"/>
      <c r="I364" s="205"/>
      <c r="K364" s="205">
        <f ca="1">INDIRECT("G!$L"&amp;$AP318+8)</f>
        <v>0</v>
      </c>
      <c r="L364" s="205"/>
      <c r="M364" s="205"/>
      <c r="N364" s="205"/>
      <c r="O364" s="205"/>
      <c r="P364" s="205"/>
      <c r="Q364" s="205"/>
      <c r="R364" s="205"/>
      <c r="S364" s="205"/>
      <c r="T364" s="37"/>
      <c r="V364" s="205" t="str">
        <f ca="1">INDIRECT("G!$L"&amp;$AP318+6)&amp;"     "&amp;INDIRECT("G!$L"&amp;$AP318+7)</f>
        <v xml:space="preserve">Šentjernej     </v>
      </c>
      <c r="W364" s="205"/>
      <c r="X364" s="205"/>
      <c r="Y364" s="205"/>
      <c r="Z364" s="205"/>
      <c r="AA364" s="205"/>
      <c r="AB364" s="205"/>
      <c r="AC364" s="205"/>
      <c r="AD364" s="205"/>
      <c r="AF364" s="205" t="str">
        <f ca="1">INDIRECT("G!$L"&amp;$AP318+2)</f>
        <v>LOG</v>
      </c>
      <c r="AG364" s="205"/>
      <c r="AH364" s="205"/>
      <c r="AI364" s="205"/>
      <c r="AJ364" s="205"/>
      <c r="AK364" s="205"/>
      <c r="AL364" s="205"/>
      <c r="AM364" s="205"/>
      <c r="AN364" s="205"/>
      <c r="AP364" s="44"/>
    </row>
    <row r="365" spans="1:42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9"/>
      <c r="K365" s="8"/>
      <c r="L365" s="8"/>
      <c r="M365" s="8"/>
      <c r="N365" s="8"/>
      <c r="O365" s="8"/>
      <c r="P365" s="8"/>
      <c r="Q365" s="3"/>
      <c r="R365" s="8"/>
      <c r="S365" s="8"/>
      <c r="V365" s="8"/>
      <c r="W365" s="8"/>
      <c r="X365" s="8"/>
      <c r="Y365" s="8"/>
      <c r="Z365" s="8"/>
      <c r="AA365" s="8"/>
      <c r="AB365" s="8"/>
      <c r="AC365" s="8"/>
      <c r="AD365" s="8"/>
      <c r="AE365" s="9"/>
      <c r="AF365" s="8"/>
      <c r="AG365" s="8"/>
      <c r="AH365" s="8"/>
      <c r="AI365" s="8"/>
      <c r="AJ365" s="8"/>
      <c r="AK365" s="8"/>
      <c r="AL365" s="3"/>
      <c r="AM365" s="8"/>
      <c r="AN365" s="8"/>
    </row>
    <row r="366" spans="1:42" s="17" customFormat="1" ht="9.6" x14ac:dyDescent="0.2">
      <c r="A366" s="14"/>
      <c r="B366" s="15" t="s">
        <v>7</v>
      </c>
      <c r="C366" s="15"/>
      <c r="D366" s="15" t="s">
        <v>9</v>
      </c>
      <c r="E366" s="15"/>
      <c r="F366" s="15" t="s">
        <v>8</v>
      </c>
      <c r="G366" s="15"/>
      <c r="H366" s="15" t="s">
        <v>6</v>
      </c>
      <c r="I366" s="15"/>
      <c r="J366" s="16"/>
      <c r="K366" s="15"/>
      <c r="L366" s="15" t="s">
        <v>7</v>
      </c>
      <c r="M366" s="15"/>
      <c r="N366" s="15" t="s">
        <v>9</v>
      </c>
      <c r="O366" s="15"/>
      <c r="P366" s="15" t="s">
        <v>8</v>
      </c>
      <c r="Q366" s="19"/>
      <c r="R366" s="15" t="s">
        <v>6</v>
      </c>
      <c r="S366" s="14"/>
      <c r="T366" s="23"/>
      <c r="V366" s="14"/>
      <c r="W366" s="15" t="s">
        <v>7</v>
      </c>
      <c r="X366" s="15"/>
      <c r="Y366" s="15" t="s">
        <v>9</v>
      </c>
      <c r="Z366" s="15"/>
      <c r="AA366" s="15" t="s">
        <v>8</v>
      </c>
      <c r="AB366" s="15"/>
      <c r="AC366" s="15" t="s">
        <v>6</v>
      </c>
      <c r="AD366" s="15"/>
      <c r="AE366" s="16"/>
      <c r="AF366" s="15"/>
      <c r="AG366" s="15" t="s">
        <v>7</v>
      </c>
      <c r="AH366" s="15"/>
      <c r="AI366" s="15" t="s">
        <v>9</v>
      </c>
      <c r="AJ366" s="15"/>
      <c r="AK366" s="15" t="s">
        <v>8</v>
      </c>
      <c r="AL366" s="19"/>
      <c r="AM366" s="15" t="s">
        <v>6</v>
      </c>
      <c r="AN366" s="14"/>
      <c r="AP366" s="45"/>
    </row>
    <row r="367" spans="1:42" s="17" customFormat="1" ht="9.6" x14ac:dyDescent="0.2">
      <c r="A367" s="14"/>
      <c r="B367" s="18"/>
      <c r="C367" s="15"/>
      <c r="D367" s="18"/>
      <c r="E367" s="15"/>
      <c r="F367" s="18"/>
      <c r="G367" s="15"/>
      <c r="H367" s="18"/>
      <c r="I367" s="15"/>
      <c r="J367" s="16"/>
      <c r="K367" s="15"/>
      <c r="L367" s="18"/>
      <c r="M367" s="15"/>
      <c r="N367" s="18"/>
      <c r="O367" s="15"/>
      <c r="P367" s="18"/>
      <c r="Q367" s="19"/>
      <c r="R367" s="18"/>
      <c r="S367" s="14"/>
      <c r="T367" s="23"/>
      <c r="V367" s="14"/>
      <c r="W367" s="18"/>
      <c r="X367" s="15"/>
      <c r="Y367" s="18"/>
      <c r="Z367" s="15"/>
      <c r="AA367" s="18"/>
      <c r="AB367" s="15"/>
      <c r="AC367" s="18"/>
      <c r="AD367" s="15"/>
      <c r="AE367" s="16"/>
      <c r="AF367" s="15"/>
      <c r="AG367" s="18"/>
      <c r="AH367" s="15"/>
      <c r="AI367" s="18"/>
      <c r="AJ367" s="15"/>
      <c r="AK367" s="18"/>
      <c r="AL367" s="19"/>
      <c r="AM367" s="18"/>
      <c r="AN367" s="14"/>
      <c r="AP367" s="45"/>
    </row>
    <row r="368" spans="1:42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9"/>
      <c r="K368" s="8"/>
      <c r="L368" s="8"/>
      <c r="M368" s="8"/>
      <c r="N368" s="8"/>
      <c r="O368" s="8"/>
      <c r="P368" s="8"/>
      <c r="Q368" s="3"/>
      <c r="R368" s="8"/>
      <c r="S368" s="8"/>
      <c r="V368" s="8"/>
      <c r="W368" s="8"/>
      <c r="X368" s="8"/>
      <c r="Y368" s="8"/>
      <c r="Z368" s="8"/>
      <c r="AA368" s="8"/>
      <c r="AB368" s="8"/>
      <c r="AC368" s="8"/>
      <c r="AD368" s="8"/>
      <c r="AE368" s="9"/>
      <c r="AF368" s="8"/>
      <c r="AG368" s="8"/>
      <c r="AH368" s="8"/>
      <c r="AI368" s="8"/>
      <c r="AJ368" s="8"/>
      <c r="AK368" s="8"/>
      <c r="AL368" s="3"/>
      <c r="AM368" s="8"/>
      <c r="AN368" s="8"/>
    </row>
    <row r="369" spans="1:42" s="4" customFormat="1" ht="15" x14ac:dyDescent="0.25">
      <c r="A369" s="202" t="s">
        <v>13</v>
      </c>
      <c r="B369" s="202"/>
      <c r="C369" s="202"/>
      <c r="D369" s="202"/>
      <c r="E369" s="202"/>
      <c r="H369" s="7"/>
      <c r="I369" s="90"/>
      <c r="J369" s="5" t="s">
        <v>3</v>
      </c>
      <c r="K369" s="7"/>
      <c r="L369" s="90"/>
      <c r="Q369" s="20"/>
      <c r="T369" s="29"/>
      <c r="V369" s="202" t="s">
        <v>13</v>
      </c>
      <c r="W369" s="202"/>
      <c r="X369" s="202"/>
      <c r="Y369" s="202"/>
      <c r="Z369" s="202"/>
      <c r="AC369" s="7"/>
      <c r="AD369" s="90"/>
      <c r="AE369" s="5" t="s">
        <v>3</v>
      </c>
      <c r="AF369" s="7"/>
      <c r="AG369" s="90"/>
      <c r="AL369" s="20"/>
      <c r="AP369" s="46"/>
    </row>
    <row r="370" spans="1:42" s="4" customFormat="1" ht="15" x14ac:dyDescent="0.25">
      <c r="A370" s="202" t="s">
        <v>14</v>
      </c>
      <c r="B370" s="202"/>
      <c r="C370" s="202"/>
      <c r="D370" s="202"/>
      <c r="E370" s="202"/>
      <c r="H370" s="7"/>
      <c r="I370" s="90"/>
      <c r="J370" s="5" t="s">
        <v>3</v>
      </c>
      <c r="K370" s="7"/>
      <c r="L370" s="90"/>
      <c r="Q370" s="20"/>
      <c r="T370" s="29"/>
      <c r="V370" s="202" t="s">
        <v>14</v>
      </c>
      <c r="W370" s="202"/>
      <c r="X370" s="202"/>
      <c r="Y370" s="202"/>
      <c r="Z370" s="202"/>
      <c r="AC370" s="7"/>
      <c r="AD370" s="90"/>
      <c r="AE370" s="5" t="s">
        <v>3</v>
      </c>
      <c r="AF370" s="7"/>
      <c r="AG370" s="90"/>
      <c r="AL370" s="20"/>
      <c r="AP370" s="46"/>
    </row>
    <row r="371" spans="1:42" s="4" customFormat="1" ht="15" x14ac:dyDescent="0.25">
      <c r="A371" s="202" t="s">
        <v>15</v>
      </c>
      <c r="B371" s="202"/>
      <c r="C371" s="202"/>
      <c r="D371" s="202"/>
      <c r="E371" s="202"/>
      <c r="H371" s="7"/>
      <c r="I371" s="90"/>
      <c r="J371" s="5" t="s">
        <v>3</v>
      </c>
      <c r="K371" s="7"/>
      <c r="L371" s="90"/>
      <c r="Q371" s="20"/>
      <c r="T371" s="29"/>
      <c r="V371" s="202" t="s">
        <v>15</v>
      </c>
      <c r="W371" s="202"/>
      <c r="X371" s="202"/>
      <c r="Y371" s="202"/>
      <c r="Z371" s="202"/>
      <c r="AC371" s="7"/>
      <c r="AD371" s="90"/>
      <c r="AE371" s="5" t="s">
        <v>3</v>
      </c>
      <c r="AF371" s="7"/>
      <c r="AG371" s="90"/>
      <c r="AL371" s="20"/>
      <c r="AP371" s="46"/>
    </row>
    <row r="372" spans="1:42" s="4" customFormat="1" ht="15" x14ac:dyDescent="0.25">
      <c r="A372" s="202" t="s">
        <v>16</v>
      </c>
      <c r="B372" s="202"/>
      <c r="C372" s="202"/>
      <c r="D372" s="202"/>
      <c r="E372" s="202"/>
      <c r="H372" s="7"/>
      <c r="I372" s="90"/>
      <c r="J372" s="5" t="s">
        <v>3</v>
      </c>
      <c r="K372" s="7"/>
      <c r="L372" s="90"/>
      <c r="Q372" s="20"/>
      <c r="T372" s="29"/>
      <c r="V372" s="202" t="s">
        <v>16</v>
      </c>
      <c r="W372" s="202"/>
      <c r="X372" s="202"/>
      <c r="Y372" s="202"/>
      <c r="Z372" s="202"/>
      <c r="AC372" s="7"/>
      <c r="AD372" s="90"/>
      <c r="AE372" s="5" t="s">
        <v>3</v>
      </c>
      <c r="AF372" s="7"/>
      <c r="AG372" s="90"/>
      <c r="AL372" s="20"/>
      <c r="AP372" s="46"/>
    </row>
    <row r="373" spans="1:42" s="4" customFormat="1" ht="15" x14ac:dyDescent="0.25">
      <c r="A373" s="202" t="s">
        <v>17</v>
      </c>
      <c r="B373" s="202"/>
      <c r="C373" s="202"/>
      <c r="D373" s="202"/>
      <c r="E373" s="202"/>
      <c r="H373" s="7"/>
      <c r="I373" s="90"/>
      <c r="J373" s="5" t="s">
        <v>3</v>
      </c>
      <c r="K373" s="7"/>
      <c r="L373" s="90"/>
      <c r="Q373" s="20"/>
      <c r="T373" s="29"/>
      <c r="V373" s="202" t="s">
        <v>17</v>
      </c>
      <c r="W373" s="202"/>
      <c r="X373" s="202"/>
      <c r="Y373" s="202"/>
      <c r="Z373" s="202"/>
      <c r="AC373" s="7"/>
      <c r="AD373" s="90"/>
      <c r="AE373" s="5" t="s">
        <v>3</v>
      </c>
      <c r="AF373" s="7"/>
      <c r="AG373" s="90"/>
      <c r="AL373" s="20"/>
      <c r="AP373" s="46"/>
    </row>
    <row r="374" spans="1:42" x14ac:dyDescent="0.25">
      <c r="AL374" s="9"/>
    </row>
    <row r="375" spans="1:42" s="6" customFormat="1" ht="13.5" customHeight="1" x14ac:dyDescent="0.25">
      <c r="A375" s="203" t="s">
        <v>18</v>
      </c>
      <c r="B375" s="203"/>
      <c r="C375" s="203"/>
      <c r="D375" s="203"/>
      <c r="E375" s="203"/>
      <c r="H375" s="30"/>
      <c r="I375" s="31"/>
      <c r="J375" s="32" t="s">
        <v>3</v>
      </c>
      <c r="K375" s="30"/>
      <c r="L375" s="31"/>
      <c r="Q375" s="21"/>
      <c r="T375" s="33"/>
      <c r="V375" s="203" t="s">
        <v>18</v>
      </c>
      <c r="W375" s="203"/>
      <c r="X375" s="203"/>
      <c r="Y375" s="203"/>
      <c r="Z375" s="203"/>
      <c r="AC375" s="30"/>
      <c r="AD375" s="31"/>
      <c r="AE375" s="32" t="s">
        <v>3</v>
      </c>
      <c r="AF375" s="30"/>
      <c r="AG375" s="31"/>
      <c r="AL375" s="21"/>
      <c r="AP375" s="47"/>
    </row>
    <row r="376" spans="1:42" x14ac:dyDescent="0.25">
      <c r="AL376" s="9"/>
    </row>
    <row r="377" spans="1:42" x14ac:dyDescent="0.25">
      <c r="A377" s="204" t="s">
        <v>19</v>
      </c>
      <c r="B377" s="204"/>
      <c r="C377" s="204"/>
      <c r="D377" s="204"/>
      <c r="E377" s="204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7"/>
      <c r="R377" s="26"/>
      <c r="V377" s="204" t="s">
        <v>19</v>
      </c>
      <c r="W377" s="204"/>
      <c r="X377" s="204"/>
      <c r="Y377" s="204"/>
      <c r="Z377" s="204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7"/>
      <c r="AM377" s="26"/>
    </row>
    <row r="378" spans="1:42" x14ac:dyDescent="0.25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7"/>
      <c r="R378" s="26"/>
      <c r="S378" s="26"/>
      <c r="T378" s="28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7"/>
      <c r="AM378" s="26"/>
      <c r="AN378" s="26"/>
    </row>
    <row r="379" spans="1:42" customFormat="1" x14ac:dyDescent="0.25"/>
    <row r="380" spans="1:42" customFormat="1" x14ac:dyDescent="0.25"/>
    <row r="381" spans="1:42" customFormat="1" x14ac:dyDescent="0.25"/>
    <row r="382" spans="1:42" customFormat="1" x14ac:dyDescent="0.25"/>
    <row r="383" spans="1:42" customFormat="1" x14ac:dyDescent="0.25"/>
    <row r="384" spans="1:42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ht="13.5" customHeight="1" x14ac:dyDescent="0.25"/>
    <row r="438" customFormat="1" x14ac:dyDescent="0.25"/>
    <row r="439" customFormat="1" x14ac:dyDescent="0.25"/>
    <row r="440" customFormat="1" x14ac:dyDescent="0.25"/>
  </sheetData>
  <mergeCells count="546">
    <mergeCell ref="A246:E246"/>
    <mergeCell ref="V246:Z246"/>
    <mergeCell ref="A247:E247"/>
    <mergeCell ref="V247:Z247"/>
    <mergeCell ref="A249:E249"/>
    <mergeCell ref="V249:Z249"/>
    <mergeCell ref="A251:E251"/>
    <mergeCell ref="V251:Z251"/>
    <mergeCell ref="A238:I238"/>
    <mergeCell ref="K238:S238"/>
    <mergeCell ref="V238:AD238"/>
    <mergeCell ref="AF238:AN238"/>
    <mergeCell ref="A243:E243"/>
    <mergeCell ref="V243:Z243"/>
    <mergeCell ref="A244:E244"/>
    <mergeCell ref="V244:Z244"/>
    <mergeCell ref="A245:E245"/>
    <mergeCell ref="V245:Z245"/>
    <mergeCell ref="AL234:AM234"/>
    <mergeCell ref="A235:E235"/>
    <mergeCell ref="Q235:R235"/>
    <mergeCell ref="V235:Z235"/>
    <mergeCell ref="AL235:AM235"/>
    <mergeCell ref="A237:I237"/>
    <mergeCell ref="K237:S237"/>
    <mergeCell ref="V237:AD237"/>
    <mergeCell ref="AF237:AN237"/>
    <mergeCell ref="A225:E225"/>
    <mergeCell ref="V225:Z225"/>
    <mergeCell ref="A226:E226"/>
    <mergeCell ref="V226:Z226"/>
    <mergeCell ref="A228:E228"/>
    <mergeCell ref="V228:Z228"/>
    <mergeCell ref="A230:E230"/>
    <mergeCell ref="V230:Z230"/>
    <mergeCell ref="A234:E234"/>
    <mergeCell ref="Q234:R234"/>
    <mergeCell ref="V234:Z234"/>
    <mergeCell ref="A217:I217"/>
    <mergeCell ref="K217:S217"/>
    <mergeCell ref="V217:AD217"/>
    <mergeCell ref="AF217:AN217"/>
    <mergeCell ref="A222:E222"/>
    <mergeCell ref="V222:Z222"/>
    <mergeCell ref="A223:E223"/>
    <mergeCell ref="V223:Z223"/>
    <mergeCell ref="A224:E224"/>
    <mergeCell ref="V224:Z224"/>
    <mergeCell ref="A213:E213"/>
    <mergeCell ref="Q213:R213"/>
    <mergeCell ref="V213:Z213"/>
    <mergeCell ref="AL213:AM213"/>
    <mergeCell ref="A214:E214"/>
    <mergeCell ref="Q214:R214"/>
    <mergeCell ref="V214:Z214"/>
    <mergeCell ref="AL214:AM214"/>
    <mergeCell ref="A216:I216"/>
    <mergeCell ref="K216:S216"/>
    <mergeCell ref="V216:AD216"/>
    <mergeCell ref="AF216:AN216"/>
    <mergeCell ref="A203:E203"/>
    <mergeCell ref="V203:Z203"/>
    <mergeCell ref="A204:E204"/>
    <mergeCell ref="V204:Z204"/>
    <mergeCell ref="A205:E205"/>
    <mergeCell ref="V205:Z205"/>
    <mergeCell ref="A207:E207"/>
    <mergeCell ref="V207:Z207"/>
    <mergeCell ref="A209:E209"/>
    <mergeCell ref="V209:Z209"/>
    <mergeCell ref="A196:I196"/>
    <mergeCell ref="K196:S196"/>
    <mergeCell ref="V196:AD196"/>
    <mergeCell ref="AF196:AN196"/>
    <mergeCell ref="A201:E201"/>
    <mergeCell ref="H201:I201"/>
    <mergeCell ref="V201:Z201"/>
    <mergeCell ref="A202:E202"/>
    <mergeCell ref="V202:Z202"/>
    <mergeCell ref="AL192:AM192"/>
    <mergeCell ref="A193:E193"/>
    <mergeCell ref="Q193:R193"/>
    <mergeCell ref="V193:Z193"/>
    <mergeCell ref="AL193:AM193"/>
    <mergeCell ref="A195:I195"/>
    <mergeCell ref="K195:S195"/>
    <mergeCell ref="V195:AD195"/>
    <mergeCell ref="AF195:AN195"/>
    <mergeCell ref="A120:E120"/>
    <mergeCell ref="V120:Z120"/>
    <mergeCell ref="A121:E121"/>
    <mergeCell ref="V121:Z121"/>
    <mergeCell ref="A123:E123"/>
    <mergeCell ref="V123:Z123"/>
    <mergeCell ref="A125:E125"/>
    <mergeCell ref="V125:Z125"/>
    <mergeCell ref="A192:E192"/>
    <mergeCell ref="Q192:R192"/>
    <mergeCell ref="V192:Z192"/>
    <mergeCell ref="A183:E183"/>
    <mergeCell ref="V183:Z183"/>
    <mergeCell ref="A184:E184"/>
    <mergeCell ref="V184:Z184"/>
    <mergeCell ref="A186:E186"/>
    <mergeCell ref="V186:Z186"/>
    <mergeCell ref="A188:E188"/>
    <mergeCell ref="V188:Z188"/>
    <mergeCell ref="A175:I175"/>
    <mergeCell ref="K175:S175"/>
    <mergeCell ref="V175:AD175"/>
    <mergeCell ref="A161:E161"/>
    <mergeCell ref="V161:Z161"/>
    <mergeCell ref="A112:I112"/>
    <mergeCell ref="K112:S112"/>
    <mergeCell ref="V112:AD112"/>
    <mergeCell ref="AF112:AN112"/>
    <mergeCell ref="A117:E117"/>
    <mergeCell ref="V117:Z117"/>
    <mergeCell ref="A118:E118"/>
    <mergeCell ref="V118:Z118"/>
    <mergeCell ref="A119:E119"/>
    <mergeCell ref="V119:Z119"/>
    <mergeCell ref="AL108:AM108"/>
    <mergeCell ref="A109:E109"/>
    <mergeCell ref="Q109:R109"/>
    <mergeCell ref="V109:Z109"/>
    <mergeCell ref="AL109:AM109"/>
    <mergeCell ref="A111:I111"/>
    <mergeCell ref="K111:S111"/>
    <mergeCell ref="V111:AD111"/>
    <mergeCell ref="AF111:AN111"/>
    <mergeCell ref="A99:E99"/>
    <mergeCell ref="V99:Z99"/>
    <mergeCell ref="A100:E100"/>
    <mergeCell ref="V100:Z100"/>
    <mergeCell ref="A102:E102"/>
    <mergeCell ref="V102:Z102"/>
    <mergeCell ref="A104:E104"/>
    <mergeCell ref="V104:Z104"/>
    <mergeCell ref="A108:E108"/>
    <mergeCell ref="Q108:R108"/>
    <mergeCell ref="V108:Z108"/>
    <mergeCell ref="A91:I91"/>
    <mergeCell ref="K91:S91"/>
    <mergeCell ref="V91:AD91"/>
    <mergeCell ref="AF91:AN91"/>
    <mergeCell ref="A96:E96"/>
    <mergeCell ref="V96:Z96"/>
    <mergeCell ref="A97:E97"/>
    <mergeCell ref="V97:Z97"/>
    <mergeCell ref="A98:E98"/>
    <mergeCell ref="V98:Z98"/>
    <mergeCell ref="A87:E87"/>
    <mergeCell ref="Q87:R87"/>
    <mergeCell ref="V87:Z87"/>
    <mergeCell ref="AL87:AM87"/>
    <mergeCell ref="A88:E88"/>
    <mergeCell ref="Q88:R88"/>
    <mergeCell ref="V88:Z88"/>
    <mergeCell ref="AL88:AM88"/>
    <mergeCell ref="A90:I90"/>
    <mergeCell ref="K90:S90"/>
    <mergeCell ref="V90:AD90"/>
    <mergeCell ref="AF90:AN90"/>
    <mergeCell ref="A77:E77"/>
    <mergeCell ref="V77:Z77"/>
    <mergeCell ref="A78:E78"/>
    <mergeCell ref="V78:Z78"/>
    <mergeCell ref="A79:E79"/>
    <mergeCell ref="V79:Z79"/>
    <mergeCell ref="A81:E81"/>
    <mergeCell ref="V81:Z81"/>
    <mergeCell ref="A83:E83"/>
    <mergeCell ref="V83:Z83"/>
    <mergeCell ref="A70:I70"/>
    <mergeCell ref="K70:S70"/>
    <mergeCell ref="V70:AD70"/>
    <mergeCell ref="AF70:AN70"/>
    <mergeCell ref="A75:E75"/>
    <mergeCell ref="H75:I75"/>
    <mergeCell ref="V75:Z75"/>
    <mergeCell ref="A76:E76"/>
    <mergeCell ref="V76:Z76"/>
    <mergeCell ref="A66:E66"/>
    <mergeCell ref="Q66:R66"/>
    <mergeCell ref="V66:Z66"/>
    <mergeCell ref="AL66:AM66"/>
    <mergeCell ref="A67:E67"/>
    <mergeCell ref="Q67:R67"/>
    <mergeCell ref="V67:Z67"/>
    <mergeCell ref="AL67:AM67"/>
    <mergeCell ref="A69:I69"/>
    <mergeCell ref="K69:S69"/>
    <mergeCell ref="V69:AD69"/>
    <mergeCell ref="AF69:AN69"/>
    <mergeCell ref="AF175:AN175"/>
    <mergeCell ref="A180:E180"/>
    <mergeCell ref="V180:Z180"/>
    <mergeCell ref="A181:E181"/>
    <mergeCell ref="V181:Z181"/>
    <mergeCell ref="A182:E182"/>
    <mergeCell ref="V182:Z182"/>
    <mergeCell ref="A171:E171"/>
    <mergeCell ref="Q171:R171"/>
    <mergeCell ref="V171:Z171"/>
    <mergeCell ref="AL171:AM171"/>
    <mergeCell ref="A172:E172"/>
    <mergeCell ref="Q172:R172"/>
    <mergeCell ref="V172:Z172"/>
    <mergeCell ref="AL172:AM172"/>
    <mergeCell ref="A174:I174"/>
    <mergeCell ref="K174:S174"/>
    <mergeCell ref="V174:AD174"/>
    <mergeCell ref="AF174:AN174"/>
    <mergeCell ref="A162:E162"/>
    <mergeCell ref="V162:Z162"/>
    <mergeCell ref="A163:E163"/>
    <mergeCell ref="V163:Z163"/>
    <mergeCell ref="A165:E165"/>
    <mergeCell ref="V165:Z165"/>
    <mergeCell ref="A167:E167"/>
    <mergeCell ref="V167:Z167"/>
    <mergeCell ref="V153:AD153"/>
    <mergeCell ref="AF153:AN153"/>
    <mergeCell ref="A154:I154"/>
    <mergeCell ref="K154:S154"/>
    <mergeCell ref="V154:AD154"/>
    <mergeCell ref="AF154:AN154"/>
    <mergeCell ref="A159:E159"/>
    <mergeCell ref="V159:Z159"/>
    <mergeCell ref="A160:E160"/>
    <mergeCell ref="V160:Z160"/>
    <mergeCell ref="AF6:AN6"/>
    <mergeCell ref="A7:I7"/>
    <mergeCell ref="K7:S7"/>
    <mergeCell ref="V7:AD7"/>
    <mergeCell ref="AF7:AN7"/>
    <mergeCell ref="A3:E3"/>
    <mergeCell ref="Q3:R3"/>
    <mergeCell ref="V3:Z3"/>
    <mergeCell ref="AL3:AM3"/>
    <mergeCell ref="A4:E4"/>
    <mergeCell ref="Q4:R4"/>
    <mergeCell ref="V4:Z4"/>
    <mergeCell ref="AL4:AM4"/>
    <mergeCell ref="A12:E12"/>
    <mergeCell ref="H12:I12"/>
    <mergeCell ref="V12:Z12"/>
    <mergeCell ref="A13:E13"/>
    <mergeCell ref="V13:Z13"/>
    <mergeCell ref="A14:E14"/>
    <mergeCell ref="V14:Z14"/>
    <mergeCell ref="A6:I6"/>
    <mergeCell ref="K6:S6"/>
    <mergeCell ref="V6:AD6"/>
    <mergeCell ref="A20:E20"/>
    <mergeCell ref="V20:Z20"/>
    <mergeCell ref="A24:E24"/>
    <mergeCell ref="Q24:R24"/>
    <mergeCell ref="V24:Z24"/>
    <mergeCell ref="AL24:AM24"/>
    <mergeCell ref="A15:E15"/>
    <mergeCell ref="V15:Z15"/>
    <mergeCell ref="A16:E16"/>
    <mergeCell ref="V16:Z16"/>
    <mergeCell ref="A18:E18"/>
    <mergeCell ref="V18:Z18"/>
    <mergeCell ref="A28:I28"/>
    <mergeCell ref="K28:S28"/>
    <mergeCell ref="V28:AD28"/>
    <mergeCell ref="AF28:AN28"/>
    <mergeCell ref="A33:E33"/>
    <mergeCell ref="V33:Z33"/>
    <mergeCell ref="A25:E25"/>
    <mergeCell ref="Q25:R25"/>
    <mergeCell ref="V25:Z25"/>
    <mergeCell ref="AL25:AM25"/>
    <mergeCell ref="A27:I27"/>
    <mergeCell ref="K27:S27"/>
    <mergeCell ref="V27:AD27"/>
    <mergeCell ref="AF27:AN27"/>
    <mergeCell ref="A37:E37"/>
    <mergeCell ref="V37:Z37"/>
    <mergeCell ref="A39:E39"/>
    <mergeCell ref="V39:Z39"/>
    <mergeCell ref="A41:E41"/>
    <mergeCell ref="V41:Z41"/>
    <mergeCell ref="A34:E34"/>
    <mergeCell ref="V34:Z34"/>
    <mergeCell ref="A35:E35"/>
    <mergeCell ref="V35:Z35"/>
    <mergeCell ref="A36:E36"/>
    <mergeCell ref="V36:Z36"/>
    <mergeCell ref="AF48:AN48"/>
    <mergeCell ref="A49:I49"/>
    <mergeCell ref="K49:S49"/>
    <mergeCell ref="V49:AD49"/>
    <mergeCell ref="AF49:AN49"/>
    <mergeCell ref="A45:E45"/>
    <mergeCell ref="Q45:R45"/>
    <mergeCell ref="V45:Z45"/>
    <mergeCell ref="AL45:AM45"/>
    <mergeCell ref="A46:E46"/>
    <mergeCell ref="Q46:R46"/>
    <mergeCell ref="V46:Z46"/>
    <mergeCell ref="AL46:AM46"/>
    <mergeCell ref="A54:E54"/>
    <mergeCell ref="V54:Z54"/>
    <mergeCell ref="A55:E55"/>
    <mergeCell ref="V55:Z55"/>
    <mergeCell ref="A56:E56"/>
    <mergeCell ref="V56:Z56"/>
    <mergeCell ref="A48:I48"/>
    <mergeCell ref="K48:S48"/>
    <mergeCell ref="V48:AD48"/>
    <mergeCell ref="A62:E62"/>
    <mergeCell ref="V62:Z62"/>
    <mergeCell ref="A255:E255"/>
    <mergeCell ref="Q255:R255"/>
    <mergeCell ref="V255:Z255"/>
    <mergeCell ref="AL255:AM255"/>
    <mergeCell ref="A57:E57"/>
    <mergeCell ref="V57:Z57"/>
    <mergeCell ref="A58:E58"/>
    <mergeCell ref="V58:Z58"/>
    <mergeCell ref="A60:E60"/>
    <mergeCell ref="V60:Z60"/>
    <mergeCell ref="H138:I138"/>
    <mergeCell ref="A150:E150"/>
    <mergeCell ref="Q150:R150"/>
    <mergeCell ref="V150:Z150"/>
    <mergeCell ref="AL150:AM150"/>
    <mergeCell ref="A151:E151"/>
    <mergeCell ref="Q151:R151"/>
    <mergeCell ref="V151:Z151"/>
    <mergeCell ref="AL151:AM151"/>
    <mergeCell ref="A153:I153"/>
    <mergeCell ref="K153:S153"/>
    <mergeCell ref="A129:E129"/>
    <mergeCell ref="A259:I259"/>
    <mergeCell ref="K259:S259"/>
    <mergeCell ref="V259:AD259"/>
    <mergeCell ref="AF259:AN259"/>
    <mergeCell ref="A264:E264"/>
    <mergeCell ref="H264:I264"/>
    <mergeCell ref="V264:Z264"/>
    <mergeCell ref="A256:E256"/>
    <mergeCell ref="Q256:R256"/>
    <mergeCell ref="V256:Z256"/>
    <mergeCell ref="AL256:AM256"/>
    <mergeCell ref="A258:I258"/>
    <mergeCell ref="K258:S258"/>
    <mergeCell ref="V258:AD258"/>
    <mergeCell ref="AF258:AN258"/>
    <mergeCell ref="A268:E268"/>
    <mergeCell ref="V268:Z268"/>
    <mergeCell ref="A270:E270"/>
    <mergeCell ref="V270:Z270"/>
    <mergeCell ref="A272:E272"/>
    <mergeCell ref="V272:Z272"/>
    <mergeCell ref="A265:E265"/>
    <mergeCell ref="V265:Z265"/>
    <mergeCell ref="A266:E266"/>
    <mergeCell ref="V266:Z266"/>
    <mergeCell ref="A267:E267"/>
    <mergeCell ref="V267:Z267"/>
    <mergeCell ref="AF279:AN279"/>
    <mergeCell ref="A280:I280"/>
    <mergeCell ref="K280:S280"/>
    <mergeCell ref="V280:AD280"/>
    <mergeCell ref="AF280:AN280"/>
    <mergeCell ref="A276:E276"/>
    <mergeCell ref="Q276:R276"/>
    <mergeCell ref="V276:Z276"/>
    <mergeCell ref="AL276:AM276"/>
    <mergeCell ref="A277:E277"/>
    <mergeCell ref="Q277:R277"/>
    <mergeCell ref="V277:Z277"/>
    <mergeCell ref="AL277:AM277"/>
    <mergeCell ref="A285:E285"/>
    <mergeCell ref="V285:Z285"/>
    <mergeCell ref="A286:E286"/>
    <mergeCell ref="V286:Z286"/>
    <mergeCell ref="A287:E287"/>
    <mergeCell ref="V287:Z287"/>
    <mergeCell ref="A279:I279"/>
    <mergeCell ref="K279:S279"/>
    <mergeCell ref="V279:AD279"/>
    <mergeCell ref="A293:E293"/>
    <mergeCell ref="V293:Z293"/>
    <mergeCell ref="A297:E297"/>
    <mergeCell ref="Q297:R297"/>
    <mergeCell ref="V297:Z297"/>
    <mergeCell ref="AL297:AM297"/>
    <mergeCell ref="A288:E288"/>
    <mergeCell ref="V288:Z288"/>
    <mergeCell ref="A289:E289"/>
    <mergeCell ref="V289:Z289"/>
    <mergeCell ref="A291:E291"/>
    <mergeCell ref="V291:Z291"/>
    <mergeCell ref="A301:I301"/>
    <mergeCell ref="K301:S301"/>
    <mergeCell ref="V301:AD301"/>
    <mergeCell ref="AF301:AN301"/>
    <mergeCell ref="A306:E306"/>
    <mergeCell ref="V306:Z306"/>
    <mergeCell ref="A298:E298"/>
    <mergeCell ref="Q298:R298"/>
    <mergeCell ref="V298:Z298"/>
    <mergeCell ref="AL298:AM298"/>
    <mergeCell ref="A300:I300"/>
    <mergeCell ref="K300:S300"/>
    <mergeCell ref="V300:AD300"/>
    <mergeCell ref="AF300:AN300"/>
    <mergeCell ref="A310:E310"/>
    <mergeCell ref="V310:Z310"/>
    <mergeCell ref="A312:E312"/>
    <mergeCell ref="V312:Z312"/>
    <mergeCell ref="A314:E314"/>
    <mergeCell ref="V314:Z314"/>
    <mergeCell ref="A307:E307"/>
    <mergeCell ref="V307:Z307"/>
    <mergeCell ref="A308:E308"/>
    <mergeCell ref="V308:Z308"/>
    <mergeCell ref="A309:E309"/>
    <mergeCell ref="V309:Z309"/>
    <mergeCell ref="AF322:AN322"/>
    <mergeCell ref="A327:E327"/>
    <mergeCell ref="H327:I327"/>
    <mergeCell ref="V327:Z327"/>
    <mergeCell ref="A328:E328"/>
    <mergeCell ref="V328:Z328"/>
    <mergeCell ref="A318:E318"/>
    <mergeCell ref="Q318:R318"/>
    <mergeCell ref="V318:Z318"/>
    <mergeCell ref="AL318:AM318"/>
    <mergeCell ref="A319:E319"/>
    <mergeCell ref="Q319:R319"/>
    <mergeCell ref="V319:Z319"/>
    <mergeCell ref="AL319:AM319"/>
    <mergeCell ref="A321:I321"/>
    <mergeCell ref="K321:S321"/>
    <mergeCell ref="V321:AD321"/>
    <mergeCell ref="AF321:AN321"/>
    <mergeCell ref="V330:Z330"/>
    <mergeCell ref="A331:E331"/>
    <mergeCell ref="V331:Z331"/>
    <mergeCell ref="A333:E333"/>
    <mergeCell ref="V333:Z333"/>
    <mergeCell ref="A335:E335"/>
    <mergeCell ref="V335:Z335"/>
    <mergeCell ref="A322:I322"/>
    <mergeCell ref="K322:S322"/>
    <mergeCell ref="V322:AD322"/>
    <mergeCell ref="AF343:AN343"/>
    <mergeCell ref="A348:E348"/>
    <mergeCell ref="V348:Z348"/>
    <mergeCell ref="A349:E349"/>
    <mergeCell ref="V349:Z349"/>
    <mergeCell ref="A350:E350"/>
    <mergeCell ref="V350:Z350"/>
    <mergeCell ref="A339:E339"/>
    <mergeCell ref="Q339:R339"/>
    <mergeCell ref="V339:Z339"/>
    <mergeCell ref="AL339:AM339"/>
    <mergeCell ref="A340:E340"/>
    <mergeCell ref="Q340:R340"/>
    <mergeCell ref="V340:Z340"/>
    <mergeCell ref="AL340:AM340"/>
    <mergeCell ref="A342:I342"/>
    <mergeCell ref="K342:S342"/>
    <mergeCell ref="V342:AD342"/>
    <mergeCell ref="AF342:AN342"/>
    <mergeCell ref="AF364:AN364"/>
    <mergeCell ref="A369:E369"/>
    <mergeCell ref="V369:Z369"/>
    <mergeCell ref="A370:E370"/>
    <mergeCell ref="V370:Z370"/>
    <mergeCell ref="A371:E371"/>
    <mergeCell ref="V371:Z371"/>
    <mergeCell ref="AL360:AM360"/>
    <mergeCell ref="A361:E361"/>
    <mergeCell ref="Q361:R361"/>
    <mergeCell ref="V361:Z361"/>
    <mergeCell ref="AL361:AM361"/>
    <mergeCell ref="A363:I363"/>
    <mergeCell ref="K363:S363"/>
    <mergeCell ref="V363:AD363"/>
    <mergeCell ref="AF363:AN363"/>
    <mergeCell ref="A360:E360"/>
    <mergeCell ref="Q360:R360"/>
    <mergeCell ref="V360:Z360"/>
    <mergeCell ref="Q129:R129"/>
    <mergeCell ref="V129:Z129"/>
    <mergeCell ref="AL129:AM129"/>
    <mergeCell ref="A130:E130"/>
    <mergeCell ref="Q130:R130"/>
    <mergeCell ref="V130:Z130"/>
    <mergeCell ref="AL130:AM130"/>
    <mergeCell ref="A132:I132"/>
    <mergeCell ref="K132:S132"/>
    <mergeCell ref="V132:AD132"/>
    <mergeCell ref="AF132:AN132"/>
    <mergeCell ref="A133:I133"/>
    <mergeCell ref="K133:S133"/>
    <mergeCell ref="V133:AD133"/>
    <mergeCell ref="AF133:AN133"/>
    <mergeCell ref="A138:E138"/>
    <mergeCell ref="V138:Z138"/>
    <mergeCell ref="A139:E139"/>
    <mergeCell ref="V139:Z139"/>
    <mergeCell ref="A140:E140"/>
    <mergeCell ref="V140:Z140"/>
    <mergeCell ref="A141:E141"/>
    <mergeCell ref="V141:Z141"/>
    <mergeCell ref="A142:E142"/>
    <mergeCell ref="V142:Z142"/>
    <mergeCell ref="A144:E144"/>
    <mergeCell ref="V144:Z144"/>
    <mergeCell ref="A146:E146"/>
    <mergeCell ref="V146:Z146"/>
    <mergeCell ref="A372:E372"/>
    <mergeCell ref="V372:Z372"/>
    <mergeCell ref="A351:E351"/>
    <mergeCell ref="V351:Z351"/>
    <mergeCell ref="A352:E352"/>
    <mergeCell ref="V352:Z352"/>
    <mergeCell ref="A354:E354"/>
    <mergeCell ref="V354:Z354"/>
    <mergeCell ref="A356:E356"/>
    <mergeCell ref="V356:Z356"/>
    <mergeCell ref="A343:I343"/>
    <mergeCell ref="K343:S343"/>
    <mergeCell ref="V343:AD343"/>
    <mergeCell ref="A329:E329"/>
    <mergeCell ref="V329:Z329"/>
    <mergeCell ref="A330:E330"/>
    <mergeCell ref="A373:E373"/>
    <mergeCell ref="V373:Z373"/>
    <mergeCell ref="A375:E375"/>
    <mergeCell ref="V375:Z375"/>
    <mergeCell ref="A377:E377"/>
    <mergeCell ref="V377:Z377"/>
    <mergeCell ref="A364:I364"/>
    <mergeCell ref="K364:S364"/>
    <mergeCell ref="V364:AD364"/>
  </mergeCells>
  <pageMargins left="0.15748031496062992" right="0.15748031496062992" top="0.19685039370078741" bottom="0.19685039370078741" header="0.31496062992125984" footer="0.51181102362204722"/>
  <pageSetup paperSize="9" orientation="portrait" horizontalDpi="4294967293" verticalDpi="4294967293" r:id="rId1"/>
  <headerFooter alignWithMargins="0"/>
  <rowBreaks count="5" manualBreakCount="5">
    <brk id="63" max="39" man="1"/>
    <brk id="126" max="39" man="1"/>
    <brk id="189" max="39" man="1"/>
    <brk id="252" max="39" man="1"/>
    <brk id="315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G</vt:lpstr>
      <vt:lpstr>Listki</vt:lpstr>
      <vt:lpstr>G!Področje_tiskanja</vt:lpstr>
      <vt:lpstr>Listki!Področje_tiskanja</vt:lpstr>
      <vt:lpstr>G!Tiskanje_naslovov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Tabele za vodenje tekmovanja in izdelavo biltena</dc:title>
  <dc:creator>Aleš Šuštaršič</dc:creator>
  <cp:lastModifiedBy>alen djekić</cp:lastModifiedBy>
  <cp:lastPrinted>2022-10-02T13:01:43Z</cp:lastPrinted>
  <dcterms:created xsi:type="dcterms:W3CDTF">2002-01-05T14:41:23Z</dcterms:created>
  <dcterms:modified xsi:type="dcterms:W3CDTF">2025-11-16T15:44:46Z</dcterms:modified>
</cp:coreProperties>
</file>